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KL.0001\"/>
    </mc:Choice>
  </mc:AlternateContent>
  <bookViews>
    <workbookView xWindow="0" yWindow="0" windowWidth="2619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E30" i="15"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C73" i="15" l="1"/>
  <c r="G53" i="16" l="1"/>
  <c r="G52" i="16"/>
  <c r="G50" i="16"/>
  <c r="H49" i="16"/>
  <c r="G49" i="16"/>
  <c r="G47" i="16"/>
  <c r="H44" i="16"/>
  <c r="B54" i="22"/>
  <c r="B52" i="22"/>
  <c r="F30" i="15"/>
  <c r="D73" i="15"/>
  <c r="B34" i="22" l="1"/>
  <c r="E25" i="14"/>
  <c r="H22"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<sst xmlns="http://schemas.openxmlformats.org/spreadsheetml/2006/main" count="1344" uniqueCount="650">
  <si>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</si>
  <si>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</si>
  <si>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</si>
  <si>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</si>
  <si>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</si>
  <si>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</si>
  <si>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</si>
  <si>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</si>
  <si>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</si>
  <si>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</si>
  <si>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</si>
  <si>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</si>
  <si>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</si>
  <si>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</si>
  <si>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</si>
  <si>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</si>
  <si>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</si>
  <si>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</si>
  <si>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</si>
  <si>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</si>
  <si>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</si>
  <si>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</si>
  <si>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</si>
  <si>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</si>
  <si>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</si>
  <si>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</si>
  <si>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</si>
  <si>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</si>
  <si>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</si>
  <si>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</si>
  <si>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</si>
  <si>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</si>
  <si>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</si>
  <si>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</si>
  <si>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</si>
  <si>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</si>
  <si>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</si>
  <si>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</si>
  <si>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</si>
  <si>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</si>
  <si>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</si>
  <si>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</si>
  <si>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</si>
  <si>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</si>
  <si>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</si>
  <si>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</si>
  <si>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</si>
  <si>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</si>
  <si>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</si>
  <si>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</si>
  <si>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</si>
  <si>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</si>
  <si>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</si>
  <si>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</si>
  <si>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</si>
  <si>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</si>
  <si>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</si>
  <si>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</si>
  <si>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</si>
  <si>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</si>
  <si>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</si>
  <si>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</si>
  <si>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</si>
  <si>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</si>
  <si>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</si>
  <si>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</si>
  <si>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</si>
  <si>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</si>
  <si>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</si>
  <si>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</si>
  <si>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</si>
  <si>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</si>
  <si>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</si>
  <si>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</si>
  <si>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</si>
  <si>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</si>
  <si>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</si>
  <si>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</si>
  <si>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</si>
  <si>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</si>
  <si>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</si>
  <si>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</si>
  <si>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</si>
  <si>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</si>
  <si>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</si>
  <si>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</si>
  <si>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</si>
  <si>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</si>
  <si>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</si>
  <si>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</si>
  <si>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</si>
  <si>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</si>
  <si>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</si>
  <si>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</si>
  <si>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</si>
  <si>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</si>
  <si>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</si>
  <si>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</si>
  <si>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</si>
  <si>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</si>
  <si>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</si>
  <si>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</si>
  <si>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</si>
  <si>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</si>
  <si>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</si>
  <si>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</si>
  <si>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</si>
  <si>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</si>
  <si>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</si>
  <si>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</si>
  <si>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</si>
  <si>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</si>
  <si>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</si>
  <si>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</si>
  <si>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</si>
  <si>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</si>
  <si>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</si>
  <si>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</si>
  <si>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</si>
  <si>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</si>
  <si>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</si>
  <si>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</si>
  <si>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</si>
  <si>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</si>
  <si>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</si>
  <si>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</si>
  <si>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</si>
  <si>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</si>
  <si>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</si>
  <si>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</si>
  <si>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</si>
  <si>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</si>
  <si>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</si>
  <si>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</si>
  <si>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</si>
  <si>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</si>
  <si>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</si>
  <si>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</si>
  <si>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</si>
  <si>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</si>
  <si>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</si>
  <si>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</si>
  <si>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</si>
  <si>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</si>
  <si>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</si>
  <si>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</si>
  <si>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</si>
  <si>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</si>
  <si>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</si>
  <si>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</si>
  <si>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</si>
  <si>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</si>
  <si>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</si>
  <si>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</si>
  <si>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</si>
  <si>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</si>
  <si>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</si>
  <si>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</si>
  <si>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</si>
  <si>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</si>
  <si>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</si>
  <si>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</si>
  <si>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</si>
  <si>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</si>
  <si>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</si>
  <si>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</si>
  <si>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</si>
  <si>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</si>
  <si>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</si>
  <si>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</si>
  <si>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</si>
  <si>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</si>
  <si>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</si>
  <si>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</si>
  <si>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</si>
  <si>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</si>
  <si>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</si>
  <si>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</si>
  <si>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</si>
  <si>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</si>
  <si>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</si>
  <si>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</si>
  <si>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</si>
  <si>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</si>
  <si>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</si>
  <si>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</si>
  <si>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</si>
  <si>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</si>
  <si>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</si>
  <si>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</si>
  <si>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</si>
  <si>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</si>
  <si>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</si>
  <si>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</si>
  <si>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</si>
  <si>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</si>
  <si>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</si>
  <si>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</si>
  <si>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</si>
  <si>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</si>
  <si>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</si>
  <si>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</si>
  <si>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</si>
  <si>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</si>
  <si>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</si>
  <si>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</si>
  <si>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</si>
  <si>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</si>
  <si>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</si>
  <si>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</si>
  <si>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</si>
  <si>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</si>
  <si>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</si>
  <si>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</si>
  <si>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</si>
  <si>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</si>
  <si>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</si>
  <si>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</si>
  <si>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</si>
  <si>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</si>
  <si>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</si>
  <si>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</si>
  <si>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</si>
  <si>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</si>
  <si>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</si>
  <si>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</si>
  <si>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</si>
  <si>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</si>
  <si>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</si>
  <si>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</si>
  <si>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</si>
  <si>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</si>
  <si>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</si>
  <si>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</si>
  <si>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</si>
  <si>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</si>
  <si>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</si>
  <si>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</si>
  <si>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</si>
  <si>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</si>
  <si>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</si>
  <si>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</si>
  <si>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</si>
  <si>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</si>
  <si>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</si>
  <si>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</si>
  <si>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</si>
  <si>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</si>
  <si>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</si>
  <si>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</si>
  <si>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</si>
  <si>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</si>
  <si>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</si>
  <si>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</si>
  <si>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</si>
  <si>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</si>
  <si>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</si>
  <si>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</si>
  <si>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</si>
  <si>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</si>
  <si>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</si>
  <si>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</si>
  <si>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</si>
  <si>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</si>
  <si>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</si>
  <si>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</si>
  <si>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</si>
  <si>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</si>
  <si>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</si>
  <si>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</si>
  <si>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</si>
  <si>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</si>
  <si>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</si>
  <si>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</si>
  <si>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</si>
  <si>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</si>
  <si>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</si>
  <si>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</si>
  <si>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</si>
  <si>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</si>
  <si>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</si>
  <si>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</si>
  <si>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</si>
  <si>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</si>
  <si>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</si>
  <si>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</si>
  <si>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</si>
  <si>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</si>
  <si>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</si>
  <si>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</si>
  <si>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</si>
  <si>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</si>
  <si>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</si>
  <si>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</si>
  <si>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</si>
  <si>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</si>
  <si>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</si>
  <si>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</si>
  <si>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</si>
  <si>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</si>
  <si>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</si>
  <si>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</si>
  <si>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</si>
  <si>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</si>
  <si>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</si>
  <si>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</si>
  <si>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</si>
  <si>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</si>
  <si>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</si>
  <si>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</si>
  <si>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</si>
  <si>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</si>
  <si>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</si>
  <si>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</si>
  <si>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</si>
  <si>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</si>
  <si>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</si>
  <si>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</si>
  <si>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</si>
  <si>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</si>
  <si>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</si>
  <si>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</si>
  <si>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</si>
  <si>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</si>
  <si>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</si>
  <si>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</si>
  <si>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</si>
  <si>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</si>
  <si>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</si>
  <si>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</si>
  <si>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</si>
  <si>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</si>
  <si>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</si>
  <si>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</si>
  <si>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</si>
  <si>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</si>
  <si>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</si>
  <si>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</si>
  <si>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</si>
  <si>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</si>
  <si>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</si>
  <si>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</si>
  <si>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</si>
  <si>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</si>
  <si>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</si>
  <si>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</si>
  <si>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</si>
  <si>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</si>
  <si>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</si>
  <si>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</si>
  <si>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</si>
  <si>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</si>
  <si>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</si>
  <si>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</si>
  <si>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</si>
  <si>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</si>
  <si>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</si>
  <si>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</si>
  <si>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</si>
  <si>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</si>
  <si>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</si>
  <si>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</si>
  <si>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</si>
  <si>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</si>
  <si>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</si>
  <si>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</si>
  <si>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</si>
  <si>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</si>
  <si>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</si>
  <si>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</si>
  <si>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</si>
  <si>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</si>
  <si>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</si>
  <si>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</si>
  <si>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</si>
  <si>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</si>
  <si>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</si>
  <si>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</si>
  <si>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</si>
  <si>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</si>
  <si>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</si>
  <si>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</si>
  <si>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</si>
  <si>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</si>
  <si>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</si>
  <si>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</si>
  <si>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</si>
  <si>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</si>
  <si>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</si>
  <si>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</si>
  <si>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</si>
  <si>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</si>
  <si>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</si>
  <si>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</si>
  <si>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</si>
  <si>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</si>
  <si>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</si>
  <si>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</si>
  <si>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</si>
  <si>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</si>
  <si>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</si>
  <si>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</si>
  <si>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</si>
  <si>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</si>
  <si>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</si>
  <si>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</si>
  <si>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</si>
  <si>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</si>
  <si>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</si>
  <si>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</si>
  <si>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</si>
  <si>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</si>
  <si>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</si>
  <si>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</si>
  <si>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</si>
  <si>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</si>
  <si>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</si>
  <si>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</si>
  <si>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</si>
  <si>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</si>
  <si>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</si>
  <si>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</si>
  <si>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</si>
  <si>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</si>
  <si>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</si>
  <si>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</si>
  <si>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</si>
  <si>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</si>
  <si>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</si>
  <si>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</si>
  <si>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</si>
  <si>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</si>
  <si>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</si>
  <si>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</si>
  <si>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</si>
  <si>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</si>
  <si>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</si>
  <si>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</si>
  <si>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</si>
  <si>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</si>
  <si>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</si>
  <si>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</si>
  <si>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</si>
  <si>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</si>
  <si>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</si>
  <si>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</si>
  <si>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</si>
  <si>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</si>
  <si>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</si>
  <si>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</si>
  <si>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</si>
  <si>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</si>
  <si>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</si>
  <si>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</si>
  <si>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</si>
  <si>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</si>
  <si>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</si>
  <si>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</si>
  <si>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</si>
  <si>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</si>
  <si>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</si>
  <si>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</si>
  <si>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</si>
  <si>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</si>
  <si>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</si>
  <si>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</si>
  <si>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</si>
  <si>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</si>
  <si>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</si>
  <si>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</si>
  <si>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</si>
  <si>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</si>
  <si>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</si>
  <si>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</si>
  <si>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</si>
  <si>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</si>
  <si>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</si>
  <si>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</si>
  <si>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</si>
  <si>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</si>
  <si>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</si>
  <si>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</si>
  <si>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</si>
  <si>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</si>
  <si>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</si>
  <si>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</si>
  <si>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</si>
  <si>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</si>
  <si>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</si>
  <si>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</si>
  <si>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</si>
  <si>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</si>
  <si>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</si>
  <si>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</si>
  <si>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</si>
  <si>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</si>
  <si>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</si>
  <si>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</si>
  <si>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</si>
  <si>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</si>
  <si>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</si>
  <si>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</si>
  <si>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</si>
  <si>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</si>
  <si>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</si>
  <si>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</si>
  <si>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</si>
  <si>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</si>
  <si>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</si>
  <si>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</si>
  <si>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</si>
  <si>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</si>
  <si>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</si>
  <si>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</si>
  <si>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</si>
  <si>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</si>
  <si>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</si>
  <si>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</si>
  <si>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</si>
  <si>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</si>
  <si>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</si>
  <si>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</si>
  <si>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</si>
  <si>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</si>
  <si>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</si>
  <si>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</si>
  <si>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</si>
  <si>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</si>
  <si>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</si>
  <si>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</si>
  <si>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№Т5/19/0007-ДТП от 26.08.2019</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</si>
  <si>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"Газпромнефть-Заполярье" договора  № Т5/19/0007-ДТП от 26.08.2019г. </t>
  </si>
  <si>
    <t>Подключение вновь сооружаемого ЗРУ-6 кВ (потребителя), для электроснабжения энергопринимающих устройств Западно-Таркосалинского месторождения, к энергосистеме АО "Россети Тюмень". Увеличение прибыли отрасли.</t>
  </si>
  <si>
    <t>Расширение существующих 1КРУН-6, 2КРУН-6 ПС 110/6 кВ Таланга на две линейные ячейки. Установка вновь сооружаемых ЛР-6 № 1, ЛР-6 № 2 на границе участка Заявителя.
Установку приборов учета электроэнергии на отходящих ячейках 6 кВ.</t>
  </si>
  <si>
    <t xml:space="preserve"> - по договорам подряда (в разбивке по каждому подрядчику и по договорам):</t>
  </si>
  <si>
    <t>объем заключенного договора в ценах ______ года с НДС, млн. руб.</t>
  </si>
  <si>
    <t>Западно-Таркосалинское месторождение в районе ПС 110/6 кВ Таланга, Пуровский район, ЯНАО</t>
  </si>
  <si>
    <t>ЛР-6 №1 ячейка №Т-14 1КРУН-6 ПС 110/6 кВ Таланга</t>
  </si>
  <si>
    <t>ЛР-6 №2 ячейка №Т-24 2КРУН-6 ПС 110/6 кВ Таланга</t>
  </si>
  <si>
    <t>2х2500; 2х400; 2х630</t>
  </si>
  <si>
    <t>L_NS1800.KL.0001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</si>
  <si>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</si>
  <si>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</si>
  <si>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</si>
  <si>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</si>
  <si>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</si>
  <si>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</si>
  <si>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</si>
  <si>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</si>
  <si>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</si>
  <si>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</si>
  <si>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</si>
  <si>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</si>
  <si>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</si>
  <si>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</si>
  <si>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</si>
  <si>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</si>
  <si>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</si>
  <si>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</si>
  <si>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</si>
  <si>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</si>
  <si>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</si>
  <si>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</si>
  <si>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</si>
  <si>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</si>
  <si>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</si>
  <si>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</si>
  <si>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</si>
  <si>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</si>
  <si>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</si>
  <si>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</si>
  <si>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</si>
  <si>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</si>
  <si>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</si>
  <si>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</si>
  <si>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</si>
  <si>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</si>
  <si>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</si>
  <si>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</si>
  <si>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</si>
  <si>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 xml:space="preserve"> </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</si>
  <si>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</si>
  <si>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</si>
  <si>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</si>
  <si>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</si>
  <si>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</si>
  <si>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</si>
  <si>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</si>
  <si>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</si>
  <si>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</si>
  <si>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</si>
  <si>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</si>
  <si>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</si>
  <si>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</si>
  <si>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</si>
  <si>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</si>
  <si>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 xml:space="preserve"> - </t>
  </si>
  <si>
    <t>EBITDA</t>
  </si>
  <si>
    <t>EBIT</t>
  </si>
  <si>
    <t>Накопленный ЧДП</t>
  </si>
  <si>
    <t>PV</t>
  </si>
  <si>
    <t>NPV (без учета продажи)</t>
  </si>
  <si>
    <t>IRR</t>
  </si>
  <si>
    <t>PP</t>
  </si>
  <si>
    <t>DPP</t>
  </si>
  <si>
    <t>7.11</t>
  </si>
  <si>
    <t>1.12.</t>
  </si>
  <si>
    <t>3.7.</t>
  </si>
  <si>
    <t>ДС № 1 от 19.03.2020</t>
  </si>
  <si>
    <t xml:space="preserve">Расширение существующих 1КРУН-6, 2КРУН-6 ПС 110/6 кВ Таланга на две линейной ячейки. 10.2 Сооружение ЛЭП- 6 кВ от вновь сооружаемых ячеек 6 кВ №Т-14 1КРУН– 6 и №Т-24 2КРУН-6 ПС 110/6 кВ Таланга до ЛР-6 №1, ЛР-6 №2. Выбор трассы ЛЭП-6 кВ, способ исполнения, марку и сечение определить проектом. 10.3 Установка вновь сооружаемых ЛР-6 №1, ЛР-6 №2 выполнить в границах участка Сетевой организации. 10.4 Установку приборов учета электроэнергии на отходящих ячейках 6 кВ в соответствии с требованиями ПУЭ, ПТЭ с применением микропроцессорных счетчиков и ТТ класса точности не ниже 0,5S, с включением его в АИИС КУЭ филиала АО «Россети Тюмень» Ноябрьские электрические сети. 10.5 Передачу данных ТИ (активная и реактивная мощность, напряжение) и ТС в ДП филиала АО «Россети Тюмень» Ноябрьские электрические сети. </t>
  </si>
  <si>
    <t>после строительства и ввода в эксплуатацию</t>
  </si>
  <si>
    <t>50/35</t>
  </si>
  <si>
    <t>КЛ</t>
  </si>
  <si>
    <t>Приказ об утверждении ПСД</t>
  </si>
  <si>
    <t>объем заключенного договора №08/7-20 от 07.12.2020 . АО "Тюменьэнерго Инжиниринг"    в ценах 2020 года с НДС, млн. руб</t>
  </si>
  <si>
    <t xml:space="preserve"> АО "Тюменьэнерго Инжиниринг"</t>
  </si>
  <si>
    <t>Год раскрытия информации: 2022 год</t>
  </si>
  <si>
    <t>З</t>
  </si>
  <si>
    <t>Год 2023</t>
  </si>
  <si>
    <t>Год 2024</t>
  </si>
  <si>
    <t>Год 2025</t>
  </si>
  <si>
    <t>Год 2026</t>
  </si>
  <si>
    <t>Сметная стоимость проекта в ценах 2021 года с НДС, млн. руб.</t>
  </si>
  <si>
    <t>в рамках договора подряда</t>
  </si>
  <si>
    <t xml:space="preserve"> -</t>
  </si>
  <si>
    <t xml:space="preserve">План 2022 года </t>
  </si>
  <si>
    <t>Год 2027</t>
  </si>
  <si>
    <t xml:space="preserve"> по состоянию на 01.01.2021</t>
  </si>
  <si>
    <t>по состоянию на 01.01.2022</t>
  </si>
  <si>
    <t>Разъединитель РГПЗ-СЭЩ-2-III-35/1000 УХЛ1 - 2 шт, устройство комплектное низковольтное ARIS Шкаф ТМ2 - 1 шт, устройство комплектное распределительное наружной установки КРУН серии ЧЭАЗ-59 напряжением 6-10 кВ КРУН-ЧЭАЗ-59/10</t>
  </si>
  <si>
    <t>Объект введен в эксплуатацию в 2021 году</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</si>
  <si>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</si>
  <si>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Сооружение ЛЭП-6кВ от вновь сооружаемых ячеек 6 кВ №1, №2 1,2КРУН-6 ПС 110/6 кВ Таланга до ЛР-6 №1, №2 (установка 2-х ячеек, протяженность ЛЭП 0,124 км)</t>
  </si>
  <si>
    <t>0,124 км КЛ; 2 шт</t>
  </si>
  <si>
    <t>ЗРУ-6 кВ</t>
  </si>
  <si>
    <t>филиал АО "Тюменьэнерго" Ноябрьские ЭС</t>
  </si>
  <si>
    <t>Реконструкция и техперевооружение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</si>
  <si>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</si>
  <si>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</si>
  <si>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</si>
  <si>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</si>
  <si>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</si>
  <si>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</si>
  <si>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</si>
  <si>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</si>
  <si>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</si>
  <si>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двух объектов ИПР на сумму 13.468.046,59 руб. с НДС. Объем договора по объекту L_NS1800.KL.0001 составил 11.606.035,16 руб. с НДС.</t>
  </si>
  <si>
    <t>Комплекс</t>
  </si>
  <si>
    <t>Предварительный расчёт стоимости работ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</si>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</sst>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_ ;\-#,##0.00\ "/>
    <numFmt numFmtId="175" formatCode="0.000"/>
    <numFmt numFmtId="176"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4" fillId="0" borderId="0"/>
    <xf numFmtId="0" fontId="69"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2" fillId="0" borderId="1" xfId="2" applyNumberFormat="1" applyFont="1" applyFill="1" applyBorder="1" applyAlignment="1">
      <alignment horizontal="center" vertical="top" wrapText="1"/>
    </xf>
    <xf numFmtId="0" fontId="48" fillId="0" borderId="1" xfId="0" applyFont="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6" fillId="0" borderId="0" xfId="1" applyFont="1" applyBorder="1"/>
    <xf numFmtId="0" fontId="4" fillId="0" borderId="0" xfId="1" applyFont="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41" fillId="0" borderId="30" xfId="0" applyFont="1" applyBorder="1" applyAlignment="1">
      <alignment vertical="top" wrapText="1"/>
    </xf>
    <xf numFmtId="167" fontId="41" fillId="0" borderId="30" xfId="67" applyNumberFormat="1" applyFont="1" applyFill="1" applyBorder="1" applyAlignment="1">
      <alignment horizontal="justify" vertical="top"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48" fillId="0" borderId="1" xfId="0"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0" applyFont="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0" applyFont="1" applyBorder="1" applyAlignment="1">
      <alignment vertical="top" wrapText="1"/>
    </xf>
    <xf numFmtId="0" fontId="42" fillId="0" borderId="1" xfId="2" applyFont="1" applyFill="1" applyBorder="1" applyAlignment="1">
      <alignment horizontal="center" vertical="center" wrapText="1"/>
    </xf>
    <xf numFmtId="0" fontId="42" fillId="0" borderId="1" xfId="2" applyNumberFormat="1" applyFont="1" applyBorder="1" applyAlignment="1">
      <alignment horizontal="center" vertical="center" wrapText="1"/>
    </xf>
    <xf numFmtId="0" fontId="1" fillId="0" borderId="1" xfId="0" applyFont="1" applyFill="1" applyBorder="1" applyAlignment="1">
      <alignment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1" fillId="0" borderId="0" xfId="0" applyFont="1" applyAlignment="1">
      <alignment vertical="center"/>
    </xf>
    <xf numFmtId="0" fontId="7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2" fillId="0" borderId="0" xfId="0" applyFont="1" applyBorder="1" applyAlignment="1">
      <alignment vertical="center"/>
    </xf>
    <xf numFmtId="169" fontId="73" fillId="0" borderId="0" xfId="0" applyNumberFormat="1" applyFont="1" applyBorder="1" applyAlignment="1">
      <alignment horizontal="center" vertical="center"/>
    </xf>
    <xf numFmtId="169" fontId="73" fillId="25" borderId="0" xfId="0" applyNumberFormat="1" applyFont="1" applyFill="1" applyBorder="1" applyAlignment="1">
      <alignment horizontal="center" vertical="center"/>
    </xf>
    <xf numFmtId="0" fontId="7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1" fillId="0" borderId="1" xfId="0" applyFont="1" applyFill="1" applyBorder="1" applyAlignment="1">
      <alignment horizontal="left" vertical="center"/>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2" fillId="0" borderId="1" xfId="2" applyFont="1" applyFill="1" applyBorder="1" applyAlignment="1">
      <alignment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horizontal="left" vertical="top" wrapText="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4" fontId="7" fillId="0" borderId="1" xfId="67" applyNumberFormat="1" applyFont="1" applyBorder="1" applyAlignment="1">
      <alignment horizontal="center" vertical="center" wrapText="1"/>
    </xf>
    <xf numFmtId="174" fontId="7" fillId="0" borderId="0" xfId="67" applyNumberFormat="1" applyFont="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62" applyNumberFormat="1" applyFont="1" applyAlignment="1">
      <alignment horizontal="left" vertical="center" wrapText="1"/>
    </xf>
    <xf numFmtId="10"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0" fontId="41" fillId="0" borderId="1" xfId="0" applyFont="1" applyBorder="1" applyAlignment="1">
      <alignment horizontal="justify"/>
    </xf>
    <xf numFmtId="175" fontId="41" fillId="0" borderId="30" xfId="67" applyNumberFormat="1" applyFont="1" applyFill="1" applyBorder="1" applyAlignment="1">
      <alignment horizontal="justify" vertical="top" wrapText="1"/>
    </xf>
    <xf numFmtId="175" fontId="41" fillId="0" borderId="30" xfId="0" applyNumberFormat="1" applyFont="1" applyBorder="1" applyAlignment="1">
      <alignment horizontal="justify" vertical="top" wrapText="1"/>
    </xf>
    <xf numFmtId="175" fontId="41" fillId="0" borderId="30" xfId="2" applyNumberFormat="1" applyFont="1" applyFill="1" applyBorder="1" applyAlignment="1">
      <alignment horizontal="justify" vertical="top" wrapText="1"/>
    </xf>
    <xf numFmtId="175" fontId="41" fillId="0" borderId="35" xfId="2" quotePrefix="1" applyNumberFormat="1" applyFont="1" applyFill="1" applyBorder="1" applyAlignment="1">
      <alignment horizontal="justify"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0" fontId="41" fillId="0" borderId="30" xfId="0" applyFont="1" applyBorder="1" applyAlignment="1">
      <alignment horizontal="left" vertical="top" wrapText="1"/>
    </xf>
    <xf numFmtId="14" fontId="41" fillId="0" borderId="35"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1" fontId="65"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49" fontId="36" fillId="25" borderId="1" xfId="0" applyNumberFormat="1" applyFont="1" applyFill="1" applyBorder="1" applyAlignment="1">
      <alignment horizontal="center" vertical="center" wrapText="1"/>
    </xf>
    <xf numFmtId="176"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0" fontId="36" fillId="0" borderId="1" xfId="49"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2" fontId="65"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20" xfId="1" applyFont="1" applyBorder="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0" applyFont="1" applyBorder="1" applyAlignment="1">
      <alignment horizontal="left" vertical="top" wrapText="1"/>
    </xf>
    <xf numFmtId="0" fontId="41" fillId="0" borderId="34" xfId="0" applyFont="1" applyBorder="1" applyAlignment="1">
      <alignment horizontal="left" vertical="top" wrapText="1"/>
    </xf>
    <xf numFmtId="0" fontId="41" fillId="0" borderId="37" xfId="0" applyFont="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25483761.976387661</c:v>
              </c:pt>
              <c:pt idx="1">
                <c:v>21557791.691565268</c:v>
              </c:pt>
              <c:pt idx="2">
                <c:v>19567532.93444756</c:v>
              </c:pt>
              <c:pt idx="3">
                <c:v>17760851.603550695</c:v>
              </c:pt>
              <c:pt idx="4">
                <c:v>16120832.932522316</c:v>
              </c:pt>
              <c:pt idx="5">
                <c:v>14632138.026699981</c:v>
              </c:pt>
              <c:pt idx="6">
                <c:v>13280805.303391358</c:v>
              </c:pt>
              <c:pt idx="7">
                <c:v>12054174.900329668</c:v>
              </c:pt>
              <c:pt idx="8">
                <c:v>10940751.867831208</c:v>
              </c:pt>
              <c:pt idx="9">
                <c:v>9930099.2175343595</c:v>
              </c:pt>
              <c:pt idx="10">
                <c:v>9012740.7598183826</c:v>
              </c:pt>
              <c:pt idx="11">
                <c:v>8170711.1659497479</c:v>
              </c:pt>
              <c:pt idx="12">
                <c:v>7415788.5331443176</c:v>
              </c:pt>
              <c:pt idx="13">
                <c:v>6730573.2270662654</c:v>
              </c:pt>
              <c:pt idx="14">
                <c:v>6108634.238905658</c:v>
              </c:pt>
              <c:pt idx="15">
                <c:v>5544133.1495928932</c:v>
              </c:pt>
              <c:pt idx="16">
                <c:v>5031769.6173905674</c:v>
              </c:pt>
              <c:pt idx="17">
                <c:v>4566731.8682933375</c:v>
              </c:pt>
              <c:pt idx="18">
                <c:v>4144651.7316148104</c:v>
              </c:pt>
              <c:pt idx="19">
                <c:v>3761563.8048083922</c:v>
              </c:pt>
            </c:numLit>
          </c:val>
          <c:smooth val="0"/>
          <c:extLst>
            <c:ext xmlns:c16="http://schemas.microsoft.com/office/drawing/2014/chart" uri="{C3380CC4-5D6E-409C-BE32-E72D297353CC}">
              <c16:uniqueId val="{00000000-7B92-43A9-98A7-27F68409A9AD}"/>
            </c:ext>
          </c:extLst>
        </c:ser>
        <c:ser>
          <c:idx val="1"/>
          <c:order val="1"/>
          <c:tx>
            <c:v>NPV (без учета продажи)</c:v>
          </c:tx>
          <c:marker>
            <c:symbol val="none"/>
          </c:marker>
          <c:val>
            <c:numLit>
              <c:formatCode>General</c:formatCode>
              <c:ptCount val="20"/>
              <c:pt idx="0">
                <c:v>13863920.776387662</c:v>
              </c:pt>
              <c:pt idx="1">
                <c:v>35421712.467952929</c:v>
              </c:pt>
              <c:pt idx="2">
                <c:v>54989245.402400494</c:v>
              </c:pt>
              <c:pt idx="3">
                <c:v>72750097.005951196</c:v>
              </c:pt>
              <c:pt idx="4">
                <c:v>88870929.938473508</c:v>
              </c:pt>
              <c:pt idx="5">
                <c:v>103503067.96517348</c:v>
              </c:pt>
              <c:pt idx="6">
                <c:v>116783873.26856484</c:v>
              </c:pt>
              <c:pt idx="7">
                <c:v>128838048.1688945</c:v>
              </c:pt>
              <c:pt idx="8">
                <c:v>139778800.0367257</c:v>
              </c:pt>
              <c:pt idx="9">
                <c:v>149708899.25426006</c:v>
              </c:pt>
              <c:pt idx="10">
                <c:v>158721640.01407844</c:v>
              </c:pt>
              <c:pt idx="11">
                <c:v>166892351.1800282</c:v>
              </c:pt>
              <c:pt idx="12">
                <c:v>174308139.71317253</c:v>
              </c:pt>
              <c:pt idx="13">
                <c:v>181038712.9402388</c:v>
              </c:pt>
              <c:pt idx="14">
                <c:v>187147347.17914447</c:v>
              </c:pt>
              <c:pt idx="15">
                <c:v>192691480.32873738</c:v>
              </c:pt>
              <c:pt idx="16">
                <c:v>197723249.94612795</c:v>
              </c:pt>
              <c:pt idx="17">
                <c:v>202289981.8144213</c:v>
              </c:pt>
              <c:pt idx="18">
                <c:v>206434633.54603609</c:v>
              </c:pt>
              <c:pt idx="19">
                <c:v>210196197.35084447</c:v>
              </c:pt>
            </c:numLit>
          </c:val>
          <c:smooth val="0"/>
          <c:extLst>
            <c:ext xmlns:c16="http://schemas.microsoft.com/office/drawing/2014/chart" uri="{C3380CC4-5D6E-409C-BE32-E72D297353CC}">
              <c16:uniqueId val="{00000001-7B92-43A9-98A7-27F68409A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87" zoomScaleSheetLayoutView="87"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333" t="s">
        <v>616</v>
      </c>
      <c r="B5" s="333"/>
      <c r="C5" s="333"/>
      <c r="D5" s="129"/>
      <c r="E5" s="129"/>
      <c r="F5" s="129"/>
      <c r="G5" s="129"/>
    </row>
    <row r="6" spans="1:19" s="11" customFormat="1" ht="18.75" x14ac:dyDescent="0.3">
      <c r="A6" s="16"/>
      <c r="D6" s="15"/>
      <c r="E6" s="14"/>
    </row>
    <row r="7" spans="1:19" s="11" customFormat="1" ht="18.75" x14ac:dyDescent="0.2">
      <c r="A7" s="337" t="s">
        <v>10</v>
      </c>
      <c r="B7" s="337"/>
      <c r="C7" s="337"/>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36" customHeight="1" x14ac:dyDescent="0.2">
      <c r="A9" s="338" t="s">
        <v>528</v>
      </c>
      <c r="B9" s="338"/>
      <c r="C9" s="338"/>
      <c r="D9" s="7"/>
      <c r="E9" s="7"/>
      <c r="F9" s="12"/>
      <c r="G9" s="12"/>
      <c r="H9" s="12"/>
      <c r="I9" s="12"/>
      <c r="J9" s="12"/>
      <c r="K9" s="12"/>
      <c r="L9" s="12"/>
      <c r="M9" s="12"/>
      <c r="N9" s="12"/>
      <c r="O9" s="12"/>
      <c r="P9" s="12"/>
      <c r="Q9" s="12"/>
      <c r="R9" s="12"/>
      <c r="S9" s="12"/>
    </row>
    <row r="10" spans="1:19" s="11" customFormat="1" ht="18.75" x14ac:dyDescent="0.2">
      <c r="A10" s="334" t="s">
        <v>9</v>
      </c>
      <c r="B10" s="334"/>
      <c r="C10" s="334"/>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39" t="s">
        <v>540</v>
      </c>
      <c r="B12" s="339"/>
      <c r="C12" s="339"/>
      <c r="D12" s="7"/>
      <c r="E12" s="7"/>
      <c r="F12" s="12"/>
      <c r="G12" s="12"/>
      <c r="H12" s="12"/>
      <c r="I12" s="12"/>
      <c r="J12" s="12"/>
      <c r="K12" s="12"/>
      <c r="L12" s="12"/>
      <c r="M12" s="12"/>
      <c r="N12" s="12"/>
      <c r="O12" s="12"/>
      <c r="P12" s="12"/>
      <c r="Q12" s="12"/>
      <c r="R12" s="12"/>
      <c r="S12" s="12"/>
    </row>
    <row r="13" spans="1:19" s="11" customFormat="1" ht="18.75" x14ac:dyDescent="0.2">
      <c r="A13" s="334" t="s">
        <v>8</v>
      </c>
      <c r="B13" s="334"/>
      <c r="C13" s="334"/>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9.5" customHeight="1" x14ac:dyDescent="0.2">
      <c r="A15" s="340" t="s">
        <v>632</v>
      </c>
      <c r="B15" s="340"/>
      <c r="C15" s="340"/>
      <c r="D15" s="7"/>
      <c r="E15" s="7"/>
      <c r="F15" s="7"/>
      <c r="G15" s="7"/>
      <c r="H15" s="7"/>
      <c r="I15" s="7"/>
      <c r="J15" s="7"/>
      <c r="K15" s="7"/>
      <c r="L15" s="7"/>
      <c r="M15" s="7"/>
      <c r="N15" s="7"/>
      <c r="O15" s="7"/>
      <c r="P15" s="7"/>
      <c r="Q15" s="7"/>
      <c r="R15" s="7"/>
      <c r="S15" s="7"/>
    </row>
    <row r="16" spans="1:19" s="2" customFormat="1" ht="15" customHeight="1" x14ac:dyDescent="0.2">
      <c r="A16" s="334" t="s">
        <v>7</v>
      </c>
      <c r="B16" s="334"/>
      <c r="C16" s="334"/>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35" t="s">
        <v>495</v>
      </c>
      <c r="B18" s="336"/>
      <c r="C18" s="336"/>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66</v>
      </c>
      <c r="B22" s="39" t="s">
        <v>337</v>
      </c>
      <c r="C22" s="139" t="s">
        <v>513</v>
      </c>
      <c r="D22" s="28"/>
      <c r="E22" s="28"/>
      <c r="F22" s="27"/>
      <c r="G22" s="27"/>
      <c r="H22" s="27"/>
      <c r="I22" s="27"/>
      <c r="J22" s="27"/>
      <c r="K22" s="27"/>
      <c r="L22" s="27"/>
      <c r="M22" s="27"/>
      <c r="N22" s="27"/>
      <c r="O22" s="27"/>
      <c r="P22" s="27"/>
      <c r="Q22" s="26"/>
      <c r="R22" s="26"/>
      <c r="S22" s="26"/>
    </row>
    <row r="23" spans="1:19" s="2" customFormat="1" ht="41.25" customHeight="1" x14ac:dyDescent="0.2">
      <c r="A23" s="23" t="s">
        <v>64</v>
      </c>
      <c r="B23" s="34" t="s">
        <v>65</v>
      </c>
      <c r="C23" s="139" t="s">
        <v>514</v>
      </c>
      <c r="D23" s="28"/>
      <c r="E23" s="28"/>
      <c r="F23" s="27"/>
      <c r="G23" s="27"/>
      <c r="H23" s="27"/>
      <c r="I23" s="27"/>
      <c r="J23" s="27"/>
      <c r="K23" s="27"/>
      <c r="L23" s="27"/>
      <c r="M23" s="27"/>
      <c r="N23" s="27"/>
      <c r="O23" s="27"/>
      <c r="P23" s="27"/>
      <c r="Q23" s="26"/>
      <c r="R23" s="26"/>
      <c r="S23" s="26"/>
    </row>
    <row r="24" spans="1:19" s="2" customFormat="1" ht="22.5" customHeight="1" x14ac:dyDescent="0.2">
      <c r="A24" s="330"/>
      <c r="B24" s="331"/>
      <c r="C24" s="332"/>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26" t="s">
        <v>443</v>
      </c>
      <c r="C25" s="136" t="s">
        <v>522</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26" t="s">
        <v>76</v>
      </c>
      <c r="C26" s="136" t="s">
        <v>519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26" t="s">
        <v>75</v>
      </c>
      <c r="C27" s="136" t="s">
        <v>520</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26" t="s">
        <v>444</v>
      </c>
      <c r="C28" s="136" t="s">
        <v>518</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26" t="s">
        <v>445</v>
      </c>
      <c r="C29" s="136" t="s">
        <v>518</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26" t="s">
        <v>446</v>
      </c>
      <c r="C30" s="136" t="s">
        <v>518</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36" t="s">
        <v>581</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36" t="s">
        <v>518</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35" t="s">
        <v>523</v>
      </c>
      <c r="D33" s="33"/>
      <c r="E33" s="32"/>
      <c r="F33" s="32"/>
      <c r="G33" s="32"/>
      <c r="H33" s="32"/>
      <c r="I33" s="32"/>
      <c r="J33" s="32"/>
      <c r="K33" s="32"/>
      <c r="L33" s="32"/>
      <c r="M33" s="32"/>
      <c r="N33" s="32"/>
      <c r="O33" s="32"/>
      <c r="P33" s="31"/>
      <c r="Q33" s="31"/>
      <c r="R33" s="31"/>
      <c r="S33" s="31"/>
    </row>
    <row r="34" spans="1:19" ht="111" customHeight="1" x14ac:dyDescent="0.25">
      <c r="A34" s="23" t="s">
        <v>464</v>
      </c>
      <c r="B34" s="38" t="s">
        <v>450</v>
      </c>
      <c r="C34" s="35" t="s">
        <v>518</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35" t="s">
        <v>518</v>
      </c>
      <c r="D35" s="22"/>
      <c r="E35" s="22"/>
      <c r="F35" s="22"/>
      <c r="G35" s="22"/>
      <c r="H35" s="22"/>
      <c r="I35" s="22"/>
      <c r="J35" s="22"/>
      <c r="K35" s="22"/>
      <c r="L35" s="22"/>
      <c r="M35" s="22"/>
      <c r="N35" s="22"/>
      <c r="O35" s="22"/>
      <c r="P35" s="22"/>
      <c r="Q35" s="22"/>
      <c r="R35" s="22"/>
      <c r="S35" s="22"/>
    </row>
    <row r="36" spans="1:19" ht="51.75" customHeight="1" x14ac:dyDescent="0.25">
      <c r="A36" s="23" t="s">
        <v>465</v>
      </c>
      <c r="B36" s="38" t="s">
        <v>451</v>
      </c>
      <c r="C36" s="35" t="s">
        <v>518</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35" t="s">
        <v>581</v>
      </c>
      <c r="D37" s="22"/>
      <c r="E37" s="22"/>
      <c r="F37" s="22"/>
      <c r="G37" s="22"/>
      <c r="H37" s="22"/>
      <c r="I37" s="22"/>
      <c r="J37" s="22"/>
      <c r="K37" s="22"/>
      <c r="L37" s="22"/>
      <c r="M37" s="22"/>
      <c r="N37" s="22"/>
      <c r="O37" s="22"/>
      <c r="P37" s="22"/>
      <c r="Q37" s="22"/>
      <c r="R37" s="22"/>
      <c r="S37" s="22"/>
    </row>
    <row r="38" spans="1:19" ht="43.5" customHeight="1" x14ac:dyDescent="0.25">
      <c r="A38" s="23" t="s">
        <v>466</v>
      </c>
      <c r="B38" s="38" t="s">
        <v>231</v>
      </c>
      <c r="C38" s="35" t="s">
        <v>518</v>
      </c>
      <c r="D38" s="22"/>
      <c r="E38" s="22"/>
      <c r="F38" s="22"/>
      <c r="G38" s="22"/>
      <c r="H38" s="22"/>
      <c r="I38" s="22"/>
      <c r="J38" s="22"/>
      <c r="K38" s="22"/>
      <c r="L38" s="22"/>
      <c r="M38" s="22"/>
      <c r="N38" s="22"/>
      <c r="O38" s="22"/>
      <c r="P38" s="22"/>
      <c r="Q38" s="22"/>
      <c r="R38" s="22"/>
      <c r="S38" s="22"/>
    </row>
    <row r="39" spans="1:19" ht="23.25" customHeight="1" x14ac:dyDescent="0.25">
      <c r="A39" s="330"/>
      <c r="B39" s="331"/>
      <c r="C39" s="332"/>
      <c r="D39" s="22"/>
      <c r="E39" s="22"/>
      <c r="F39" s="22"/>
      <c r="G39" s="22"/>
      <c r="H39" s="22"/>
      <c r="I39" s="22"/>
      <c r="J39" s="22"/>
      <c r="K39" s="22"/>
      <c r="L39" s="22"/>
      <c r="M39" s="22"/>
      <c r="N39" s="22"/>
      <c r="O39" s="22"/>
      <c r="P39" s="22"/>
      <c r="Q39" s="22"/>
      <c r="R39" s="22"/>
      <c r="S39" s="22"/>
    </row>
    <row r="40" spans="1:19" ht="63" x14ac:dyDescent="0.25">
      <c r="A40" s="23" t="s">
        <v>455</v>
      </c>
      <c r="B40" s="38" t="s">
        <v>508</v>
      </c>
      <c r="C40" s="160" t="s">
        <v>649</v>
      </c>
      <c r="D40" s="22"/>
      <c r="E40" s="22"/>
      <c r="F40" s="22"/>
      <c r="G40" s="22"/>
      <c r="H40" s="22"/>
      <c r="I40" s="22"/>
      <c r="J40" s="22"/>
      <c r="K40" s="22"/>
      <c r="L40" s="22"/>
      <c r="M40" s="22"/>
      <c r="N40" s="22"/>
      <c r="O40" s="22"/>
      <c r="P40" s="22"/>
      <c r="Q40" s="22"/>
      <c r="R40" s="22"/>
      <c r="S40" s="22"/>
    </row>
    <row r="41" spans="1:19" ht="105.75" customHeight="1" x14ac:dyDescent="0.25">
      <c r="A41" s="23" t="s">
        <v>467</v>
      </c>
      <c r="B41" s="38" t="s">
        <v>490</v>
      </c>
      <c r="C41" s="160" t="s">
        <v>517</v>
      </c>
      <c r="D41" s="22"/>
      <c r="E41" s="22"/>
      <c r="F41" s="22"/>
      <c r="G41" s="22"/>
      <c r="H41" s="22"/>
      <c r="I41" s="22"/>
      <c r="J41" s="22"/>
      <c r="K41" s="22"/>
      <c r="L41" s="22"/>
      <c r="M41" s="22"/>
      <c r="N41" s="22"/>
      <c r="O41" s="22"/>
      <c r="P41" s="22"/>
      <c r="Q41" s="22"/>
      <c r="R41" s="22"/>
      <c r="S41" s="22"/>
    </row>
    <row r="42" spans="1:19" ht="83.25" customHeight="1" x14ac:dyDescent="0.25">
      <c r="A42" s="23" t="s">
        <v>456</v>
      </c>
      <c r="B42" s="38" t="s">
        <v>505</v>
      </c>
      <c r="C42" s="137" t="s">
        <v>517</v>
      </c>
      <c r="D42" s="22"/>
      <c r="E42" s="22"/>
      <c r="F42" s="22"/>
      <c r="G42" s="22"/>
      <c r="H42" s="22"/>
      <c r="I42" s="22"/>
      <c r="J42" s="22"/>
      <c r="K42" s="22"/>
      <c r="L42" s="22"/>
      <c r="M42" s="22"/>
      <c r="N42" s="22"/>
      <c r="O42" s="22"/>
      <c r="P42" s="22"/>
      <c r="Q42" s="22"/>
      <c r="R42" s="22"/>
      <c r="S42" s="22"/>
    </row>
    <row r="43" spans="1:19" ht="186" customHeight="1" x14ac:dyDescent="0.25">
      <c r="A43" s="23" t="s">
        <v>470</v>
      </c>
      <c r="B43" s="38" t="s">
        <v>471</v>
      </c>
      <c r="C43" s="137" t="s">
        <v>517</v>
      </c>
      <c r="D43" s="22"/>
      <c r="E43" s="22"/>
      <c r="F43" s="22"/>
      <c r="G43" s="22"/>
      <c r="H43" s="22"/>
      <c r="I43" s="22"/>
      <c r="J43" s="22"/>
      <c r="K43" s="22"/>
      <c r="L43" s="22"/>
      <c r="M43" s="22"/>
      <c r="N43" s="22"/>
      <c r="O43" s="22"/>
      <c r="P43" s="22"/>
      <c r="Q43" s="22"/>
      <c r="R43" s="22"/>
      <c r="S43" s="22"/>
    </row>
    <row r="44" spans="1:19" ht="111" customHeight="1" x14ac:dyDescent="0.25">
      <c r="A44" s="23" t="s">
        <v>457</v>
      </c>
      <c r="B44" s="38" t="s">
        <v>496</v>
      </c>
      <c r="C44" s="137" t="s">
        <v>517</v>
      </c>
      <c r="D44" s="22"/>
      <c r="E44" s="22"/>
      <c r="F44" s="22"/>
      <c r="G44" s="22"/>
      <c r="H44" s="22"/>
      <c r="I44" s="22"/>
      <c r="J44" s="22"/>
      <c r="K44" s="22"/>
      <c r="L44" s="22"/>
      <c r="M44" s="22"/>
      <c r="N44" s="22"/>
      <c r="O44" s="22"/>
      <c r="P44" s="22"/>
      <c r="Q44" s="22"/>
      <c r="R44" s="22"/>
      <c r="S44" s="22"/>
    </row>
    <row r="45" spans="1:19" ht="120" customHeight="1" x14ac:dyDescent="0.25">
      <c r="A45" s="23" t="s">
        <v>491</v>
      </c>
      <c r="B45" s="38" t="s">
        <v>497</v>
      </c>
      <c r="C45" s="137" t="s">
        <v>517</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498</v>
      </c>
      <c r="C46" s="165"/>
      <c r="D46" s="22"/>
      <c r="E46" s="22"/>
      <c r="F46" s="22"/>
      <c r="G46" s="22"/>
      <c r="H46" s="22"/>
      <c r="I46" s="22"/>
      <c r="J46" s="22"/>
      <c r="K46" s="22"/>
      <c r="L46" s="22"/>
      <c r="M46" s="22"/>
      <c r="N46" s="22"/>
      <c r="O46" s="22"/>
      <c r="P46" s="22"/>
      <c r="Q46" s="22"/>
      <c r="R46" s="22"/>
      <c r="S46" s="22"/>
    </row>
    <row r="47" spans="1:19" ht="18.75" customHeight="1" x14ac:dyDescent="0.25">
      <c r="A47" s="330"/>
      <c r="B47" s="331"/>
      <c r="C47" s="332"/>
      <c r="D47" s="22"/>
      <c r="E47" s="22"/>
      <c r="F47" s="22"/>
      <c r="G47" s="22"/>
      <c r="H47" s="22"/>
      <c r="I47" s="22"/>
      <c r="J47" s="22"/>
      <c r="K47" s="22"/>
      <c r="L47" s="22"/>
      <c r="M47" s="22"/>
      <c r="N47" s="22"/>
      <c r="O47" s="22"/>
      <c r="P47" s="22"/>
      <c r="Q47" s="22"/>
      <c r="R47" s="22"/>
      <c r="S47" s="22"/>
    </row>
    <row r="48" spans="1:19" ht="75.75" customHeight="1" x14ac:dyDescent="0.25">
      <c r="A48" s="23" t="s">
        <v>492</v>
      </c>
      <c r="B48" s="38" t="s">
        <v>506</v>
      </c>
      <c r="C48" s="288">
        <f>'6.2. Паспорт фин осв ввод'!AC24</f>
        <v>0</v>
      </c>
      <c r="D48" s="22"/>
      <c r="E48" s="22"/>
      <c r="F48" s="22"/>
      <c r="G48" s="22"/>
      <c r="H48" s="22"/>
      <c r="I48" s="22"/>
      <c r="J48" s="22"/>
      <c r="K48" s="22"/>
      <c r="L48" s="22"/>
      <c r="M48" s="22"/>
      <c r="N48" s="22"/>
      <c r="O48" s="22"/>
      <c r="P48" s="22"/>
      <c r="Q48" s="22"/>
      <c r="R48" s="22"/>
      <c r="S48" s="22"/>
    </row>
    <row r="49" spans="1:19" ht="71.25" customHeight="1" x14ac:dyDescent="0.25">
      <c r="A49" s="23" t="s">
        <v>459</v>
      </c>
      <c r="B49" s="38" t="s">
        <v>507</v>
      </c>
      <c r="C49" s="289">
        <f>'6.2. Паспорт фин осв ввод'!AC30</f>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4" zoomScale="60"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42" t="str">
        <f>'1. паспорт местоположение'!A12:C12</f>
        <v>L_NS1800.KL.0001</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9"/>
      <c r="U13" s="9"/>
      <c r="V13" s="9"/>
      <c r="W13" s="9"/>
      <c r="X13" s="9"/>
      <c r="Y13" s="9"/>
      <c r="Z13" s="9"/>
      <c r="AA13" s="9"/>
      <c r="AB13" s="9"/>
    </row>
    <row r="14" spans="1:28" s="2" customFormat="1" ht="15.75" x14ac:dyDescent="0.2">
      <c r="A14"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3"/>
      <c r="U16" s="3"/>
      <c r="V16" s="3"/>
      <c r="W16" s="3"/>
      <c r="X16" s="3"/>
      <c r="Y16" s="3"/>
    </row>
    <row r="17" spans="1:28" s="2" customFormat="1" ht="45.75" customHeight="1" x14ac:dyDescent="0.2">
      <c r="A17" s="335" t="s">
        <v>469</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
      <c r="U18" s="3"/>
      <c r="V18" s="3"/>
      <c r="W18" s="3"/>
      <c r="X18" s="3"/>
      <c r="Y18" s="3"/>
    </row>
    <row r="19" spans="1:28" s="2" customFormat="1" ht="54" customHeight="1" x14ac:dyDescent="0.2">
      <c r="A19" s="341" t="s">
        <v>6</v>
      </c>
      <c r="B19" s="341" t="s">
        <v>101</v>
      </c>
      <c r="C19" s="343"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5" t="s">
        <v>462</v>
      </c>
      <c r="T19" s="3"/>
      <c r="U19" s="3"/>
      <c r="V19" s="3"/>
      <c r="W19" s="3"/>
      <c r="X19" s="3"/>
      <c r="Y19" s="3"/>
    </row>
    <row r="20" spans="1:28" s="2" customFormat="1" ht="180.75" customHeight="1" x14ac:dyDescent="0.2">
      <c r="A20" s="341"/>
      <c r="B20" s="341"/>
      <c r="C20" s="344"/>
      <c r="D20" s="341"/>
      <c r="E20" s="341"/>
      <c r="F20" s="341"/>
      <c r="G20" s="341"/>
      <c r="H20" s="341"/>
      <c r="I20" s="341"/>
      <c r="J20" s="341"/>
      <c r="K20" s="341"/>
      <c r="L20" s="341"/>
      <c r="M20" s="341"/>
      <c r="N20" s="341"/>
      <c r="O20" s="341"/>
      <c r="P20" s="341"/>
      <c r="Q20" s="40" t="s">
        <v>364</v>
      </c>
      <c r="R20" s="41" t="s">
        <v>365</v>
      </c>
      <c r="S20" s="345"/>
      <c r="T20" s="27"/>
      <c r="U20" s="27"/>
      <c r="V20" s="27"/>
      <c r="W20" s="27"/>
      <c r="X20" s="27"/>
      <c r="Y20" s="27"/>
      <c r="Z20" s="26"/>
      <c r="AA20" s="26"/>
      <c r="AB20" s="26"/>
    </row>
    <row r="21" spans="1:28" s="2" customFormat="1" ht="18.75" x14ac:dyDescent="0.2">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140" customFormat="1" ht="216" customHeight="1" x14ac:dyDescent="0.2">
      <c r="A22" s="152">
        <v>1</v>
      </c>
      <c r="B22" s="352" t="s">
        <v>530</v>
      </c>
      <c r="C22" s="352" t="s">
        <v>608</v>
      </c>
      <c r="D22" s="352" t="s">
        <v>526</v>
      </c>
      <c r="E22" s="352" t="s">
        <v>536</v>
      </c>
      <c r="F22" s="352" t="s">
        <v>634</v>
      </c>
      <c r="G22" s="296" t="s">
        <v>463</v>
      </c>
      <c r="H22" s="153">
        <f>SUM(H23:H24)</f>
        <v>3.4</v>
      </c>
      <c r="I22" s="153">
        <v>0</v>
      </c>
      <c r="J22" s="153">
        <v>3.4</v>
      </c>
      <c r="K22" s="153">
        <v>6</v>
      </c>
      <c r="L22" s="352">
        <v>2</v>
      </c>
      <c r="M22" s="153" t="s">
        <v>539</v>
      </c>
      <c r="N22" s="153">
        <v>6</v>
      </c>
      <c r="O22" s="352" t="s">
        <v>521</v>
      </c>
      <c r="P22" s="352" t="s">
        <v>521</v>
      </c>
      <c r="Q22" s="355" t="s">
        <v>609</v>
      </c>
      <c r="R22" s="358"/>
      <c r="S22" s="349">
        <v>11.88912</v>
      </c>
      <c r="T22" s="295"/>
      <c r="U22" s="295"/>
      <c r="V22" s="295"/>
      <c r="W22" s="295"/>
      <c r="X22" s="295"/>
      <c r="Y22" s="295"/>
      <c r="Z22" s="154"/>
      <c r="AA22" s="154"/>
      <c r="AB22" s="154"/>
    </row>
    <row r="23" spans="1:28" s="2" customFormat="1" ht="54" customHeight="1" x14ac:dyDescent="0.2">
      <c r="A23" s="294"/>
      <c r="B23" s="353"/>
      <c r="C23" s="353"/>
      <c r="D23" s="353"/>
      <c r="E23" s="353"/>
      <c r="F23" s="353"/>
      <c r="G23" s="296" t="s">
        <v>538</v>
      </c>
      <c r="H23" s="155">
        <v>1.7</v>
      </c>
      <c r="I23" s="155">
        <v>0</v>
      </c>
      <c r="J23" s="155">
        <v>1.7</v>
      </c>
      <c r="K23" s="155">
        <v>6</v>
      </c>
      <c r="L23" s="353"/>
      <c r="M23" s="361" t="s">
        <v>539</v>
      </c>
      <c r="N23" s="155">
        <v>3</v>
      </c>
      <c r="O23" s="353"/>
      <c r="P23" s="353"/>
      <c r="Q23" s="356"/>
      <c r="R23" s="359"/>
      <c r="S23" s="350"/>
      <c r="T23" s="151"/>
      <c r="U23" s="151"/>
      <c r="V23" s="151"/>
      <c r="W23" s="151"/>
      <c r="X23" s="150"/>
      <c r="Y23" s="150"/>
      <c r="Z23" s="150"/>
      <c r="AA23" s="150"/>
      <c r="AB23" s="150"/>
    </row>
    <row r="24" spans="1:28" s="2" customFormat="1" ht="46.5" customHeight="1" x14ac:dyDescent="0.2">
      <c r="A24" s="294"/>
      <c r="B24" s="354"/>
      <c r="C24" s="354"/>
      <c r="D24" s="354"/>
      <c r="E24" s="354"/>
      <c r="F24" s="354"/>
      <c r="G24" s="296" t="s">
        <v>537</v>
      </c>
      <c r="H24" s="155">
        <v>1.7</v>
      </c>
      <c r="I24" s="155">
        <v>0</v>
      </c>
      <c r="J24" s="155">
        <v>1.7</v>
      </c>
      <c r="K24" s="155">
        <v>6</v>
      </c>
      <c r="L24" s="354"/>
      <c r="M24" s="362"/>
      <c r="N24" s="155">
        <v>3</v>
      </c>
      <c r="O24" s="354"/>
      <c r="P24" s="354"/>
      <c r="Q24" s="357"/>
      <c r="R24" s="360"/>
      <c r="S24" s="351"/>
      <c r="T24" s="151"/>
      <c r="U24" s="151"/>
      <c r="V24" s="151"/>
      <c r="W24" s="151"/>
      <c r="X24" s="150"/>
      <c r="Y24" s="150"/>
      <c r="Z24" s="150"/>
      <c r="AA24" s="150"/>
      <c r="AB24" s="150"/>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44">
    <mergeCell ref="F22:F24"/>
    <mergeCell ref="E22:E24"/>
    <mergeCell ref="D22:D24"/>
    <mergeCell ref="C22:C24"/>
    <mergeCell ref="B22:B24"/>
    <mergeCell ref="S22:S24"/>
    <mergeCell ref="L22:L24"/>
    <mergeCell ref="O22:O24"/>
    <mergeCell ref="P22:P24"/>
    <mergeCell ref="Q22:Q24"/>
    <mergeCell ref="R22:R24"/>
    <mergeCell ref="M23:M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16.5703125" style="49" customWidth="1"/>
    <col min="3" max="3" width="15.140625" style="49" customWidth="1"/>
    <col min="4" max="4" width="16.140625" style="49" customWidth="1"/>
    <col min="5" max="5" width="16.85546875" style="49" customWidth="1"/>
    <col min="6" max="6" width="11" style="49" customWidth="1"/>
    <col min="7" max="7" width="18.28515625" style="49" customWidth="1"/>
    <col min="8" max="8" width="20.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49.140625" style="49" customWidth="1"/>
    <col min="18" max="18" width="36.5703125" style="49" customWidth="1"/>
    <col min="19" max="19" width="27.140625" style="49" customWidth="1"/>
    <col min="20" max="20" width="20.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'2. паспорт  ТП'!A4:S4</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42" t="str">
        <f>'1. паспорт местоположение'!A12:C12</f>
        <v>L_NS1800.KL.0001</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2" customFormat="1" x14ac:dyDescent="0.2">
      <c r="A16"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6" s="342"/>
      <c r="C16" s="342"/>
      <c r="D16" s="342"/>
      <c r="E16" s="342"/>
      <c r="F16" s="342"/>
      <c r="G16" s="342"/>
      <c r="H16" s="342"/>
      <c r="I16" s="342"/>
      <c r="J16" s="342"/>
      <c r="K16" s="342"/>
      <c r="L16" s="342"/>
      <c r="M16" s="342"/>
      <c r="N16" s="342"/>
      <c r="O16" s="342"/>
      <c r="P16" s="342"/>
      <c r="Q16" s="342"/>
      <c r="R16" s="342"/>
      <c r="S16" s="342"/>
      <c r="T16" s="342"/>
    </row>
    <row r="17" spans="1:20"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20"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2" customFormat="1" ht="15" customHeight="1" x14ac:dyDescent="0.2">
      <c r="A19" s="336" t="s">
        <v>474</v>
      </c>
      <c r="B19" s="336"/>
      <c r="C19" s="336"/>
      <c r="D19" s="336"/>
      <c r="E19" s="336"/>
      <c r="F19" s="336"/>
      <c r="G19" s="336"/>
      <c r="H19" s="336"/>
      <c r="I19" s="336"/>
      <c r="J19" s="336"/>
      <c r="K19" s="336"/>
      <c r="L19" s="336"/>
      <c r="M19" s="336"/>
      <c r="N19" s="336"/>
      <c r="O19" s="336"/>
      <c r="P19" s="336"/>
      <c r="Q19" s="336"/>
      <c r="R19" s="336"/>
      <c r="S19" s="336"/>
      <c r="T19" s="336"/>
    </row>
    <row r="20" spans="1:20" s="57"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4" t="s">
        <v>6</v>
      </c>
      <c r="B21" s="364" t="s">
        <v>222</v>
      </c>
      <c r="C21" s="365"/>
      <c r="D21" s="368" t="s">
        <v>123</v>
      </c>
      <c r="E21" s="364" t="s">
        <v>503</v>
      </c>
      <c r="F21" s="365"/>
      <c r="G21" s="364" t="s">
        <v>272</v>
      </c>
      <c r="H21" s="365"/>
      <c r="I21" s="364" t="s">
        <v>122</v>
      </c>
      <c r="J21" s="365"/>
      <c r="K21" s="368" t="s">
        <v>121</v>
      </c>
      <c r="L21" s="364" t="s">
        <v>120</v>
      </c>
      <c r="M21" s="365"/>
      <c r="N21" s="364" t="s">
        <v>499</v>
      </c>
      <c r="O21" s="365"/>
      <c r="P21" s="368" t="s">
        <v>119</v>
      </c>
      <c r="Q21" s="377" t="s">
        <v>118</v>
      </c>
      <c r="R21" s="378"/>
      <c r="S21" s="377" t="s">
        <v>117</v>
      </c>
      <c r="T21" s="379"/>
    </row>
    <row r="22" spans="1:20" ht="102" customHeight="1" x14ac:dyDescent="0.25">
      <c r="A22" s="375"/>
      <c r="B22" s="366"/>
      <c r="C22" s="367"/>
      <c r="D22" s="370"/>
      <c r="E22" s="366"/>
      <c r="F22" s="367"/>
      <c r="G22" s="366"/>
      <c r="H22" s="367"/>
      <c r="I22" s="366"/>
      <c r="J22" s="367"/>
      <c r="K22" s="369"/>
      <c r="L22" s="366"/>
      <c r="M22" s="367"/>
      <c r="N22" s="366"/>
      <c r="O22" s="367"/>
      <c r="P22" s="369"/>
      <c r="Q22" s="84" t="s">
        <v>116</v>
      </c>
      <c r="R22" s="84" t="s">
        <v>473</v>
      </c>
      <c r="S22" s="84" t="s">
        <v>115</v>
      </c>
      <c r="T22" s="84" t="s">
        <v>114</v>
      </c>
    </row>
    <row r="23" spans="1:20" ht="19.5" customHeight="1" x14ac:dyDescent="0.25">
      <c r="A23" s="376"/>
      <c r="B23" s="127" t="s">
        <v>112</v>
      </c>
      <c r="C23" s="127" t="s">
        <v>113</v>
      </c>
      <c r="D23" s="369"/>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84" t="s">
        <v>112</v>
      </c>
      <c r="R23" s="84" t="s">
        <v>112</v>
      </c>
      <c r="S23" s="84" t="s">
        <v>112</v>
      </c>
      <c r="T23" s="8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0"/>
      <c r="B25" s="60"/>
      <c r="C25" s="60"/>
      <c r="D25" s="60"/>
      <c r="E25" s="60"/>
      <c r="F25" s="60"/>
      <c r="G25" s="61"/>
      <c r="H25" s="61"/>
      <c r="I25" s="60"/>
      <c r="J25" s="60"/>
      <c r="K25" s="60"/>
      <c r="L25" s="60"/>
      <c r="M25" s="60"/>
      <c r="N25" s="62"/>
      <c r="O25" s="62"/>
      <c r="P25" s="62"/>
      <c r="Q25" s="371"/>
      <c r="R25" s="62"/>
      <c r="S25" s="60"/>
      <c r="T25" s="60"/>
    </row>
    <row r="26" spans="1:20" x14ac:dyDescent="0.25">
      <c r="A26" s="60"/>
      <c r="B26" s="60"/>
      <c r="C26" s="60"/>
      <c r="D26" s="60"/>
      <c r="E26" s="60"/>
      <c r="F26" s="60"/>
      <c r="G26" s="61"/>
      <c r="H26" s="61"/>
      <c r="I26" s="60"/>
      <c r="J26" s="60"/>
      <c r="K26" s="60"/>
      <c r="L26" s="60"/>
      <c r="M26" s="60"/>
      <c r="N26" s="62"/>
      <c r="O26" s="62"/>
      <c r="P26" s="62"/>
      <c r="Q26" s="372"/>
      <c r="R26" s="62"/>
      <c r="S26" s="60"/>
      <c r="T26" s="60"/>
    </row>
    <row r="27" spans="1:20" s="57" customFormat="1" ht="21.75" customHeight="1" x14ac:dyDescent="0.25">
      <c r="A27" s="60"/>
      <c r="B27" s="60"/>
      <c r="C27" s="60"/>
      <c r="D27" s="60"/>
      <c r="E27" s="60"/>
      <c r="F27" s="60"/>
      <c r="G27" s="59"/>
      <c r="H27" s="59"/>
      <c r="I27" s="60"/>
      <c r="J27" s="60"/>
      <c r="K27" s="60"/>
      <c r="L27" s="60"/>
      <c r="M27" s="60"/>
      <c r="N27" s="62"/>
      <c r="O27" s="62"/>
      <c r="P27" s="58"/>
      <c r="Q27" s="372"/>
      <c r="R27" s="62"/>
      <c r="S27" s="60"/>
      <c r="T27" s="60"/>
    </row>
    <row r="28" spans="1:20" s="57" customFormat="1" ht="25.5" customHeight="1" x14ac:dyDescent="0.25">
      <c r="A28" s="60"/>
      <c r="B28" s="60"/>
      <c r="C28" s="60"/>
      <c r="D28" s="60"/>
      <c r="E28" s="60"/>
      <c r="F28" s="60"/>
      <c r="G28" s="59"/>
      <c r="H28" s="59"/>
      <c r="I28" s="60"/>
      <c r="J28" s="60"/>
      <c r="K28" s="60"/>
      <c r="L28" s="60"/>
      <c r="M28" s="60"/>
      <c r="N28" s="62"/>
      <c r="O28" s="62"/>
      <c r="P28" s="58"/>
      <c r="Q28" s="372"/>
      <c r="R28" s="62"/>
      <c r="S28" s="60"/>
      <c r="T28" s="60"/>
    </row>
    <row r="29" spans="1:20" s="57" customFormat="1" ht="25.5" customHeight="1" x14ac:dyDescent="0.25">
      <c r="A29" s="60"/>
      <c r="B29" s="60"/>
      <c r="C29" s="60"/>
      <c r="D29" s="60"/>
      <c r="E29" s="60"/>
      <c r="F29" s="60"/>
      <c r="G29" s="59"/>
      <c r="H29" s="59"/>
      <c r="I29" s="60"/>
      <c r="J29" s="60"/>
      <c r="K29" s="60"/>
      <c r="L29" s="60"/>
      <c r="M29" s="60"/>
      <c r="N29" s="62"/>
      <c r="O29" s="62"/>
      <c r="P29" s="58"/>
      <c r="Q29" s="372"/>
      <c r="R29" s="62"/>
      <c r="S29" s="60"/>
      <c r="T29" s="60"/>
    </row>
    <row r="30" spans="1:20" s="57" customFormat="1" ht="25.5" customHeight="1" x14ac:dyDescent="0.25">
      <c r="A30" s="60"/>
      <c r="B30" s="60"/>
      <c r="C30" s="60"/>
      <c r="D30" s="60"/>
      <c r="E30" s="60"/>
      <c r="F30" s="60"/>
      <c r="G30" s="61"/>
      <c r="H30" s="61"/>
      <c r="I30" s="60"/>
      <c r="J30" s="60"/>
      <c r="K30" s="60"/>
      <c r="L30" s="60"/>
      <c r="M30" s="60"/>
      <c r="N30" s="62"/>
      <c r="O30" s="62"/>
      <c r="P30" s="58"/>
      <c r="Q30" s="372"/>
      <c r="R30" s="62"/>
      <c r="S30" s="60"/>
      <c r="T30" s="60"/>
    </row>
    <row r="31" spans="1:20" s="57" customFormat="1" ht="25.5" customHeight="1" x14ac:dyDescent="0.25">
      <c r="A31" s="60"/>
      <c r="B31" s="60"/>
      <c r="C31" s="60"/>
      <c r="D31" s="60"/>
      <c r="E31" s="60"/>
      <c r="F31" s="60"/>
      <c r="G31" s="61"/>
      <c r="H31" s="61"/>
      <c r="I31" s="60"/>
      <c r="J31" s="60"/>
      <c r="K31" s="60"/>
      <c r="L31" s="60"/>
      <c r="M31" s="60"/>
      <c r="N31" s="62"/>
      <c r="O31" s="62"/>
      <c r="P31" s="58"/>
      <c r="Q31" s="372"/>
      <c r="R31" s="62"/>
      <c r="S31" s="60"/>
      <c r="T31" s="60"/>
    </row>
    <row r="32" spans="1:20" s="57" customFormat="1" ht="24" customHeight="1" x14ac:dyDescent="0.25">
      <c r="A32" s="60"/>
      <c r="B32" s="60"/>
      <c r="C32" s="60"/>
      <c r="D32" s="60"/>
      <c r="E32" s="60"/>
      <c r="F32" s="60"/>
      <c r="G32" s="59"/>
      <c r="H32" s="59"/>
      <c r="I32" s="60"/>
      <c r="J32" s="60"/>
      <c r="K32" s="60"/>
      <c r="L32" s="60"/>
      <c r="M32" s="60"/>
      <c r="N32" s="62"/>
      <c r="O32" s="62"/>
      <c r="P32" s="58"/>
      <c r="Q32" s="372"/>
      <c r="R32" s="62"/>
      <c r="S32" s="60"/>
      <c r="T32" s="60"/>
    </row>
    <row r="33" spans="1:113" s="57" customFormat="1" ht="21" customHeight="1" x14ac:dyDescent="0.25">
      <c r="A33" s="60"/>
      <c r="B33" s="60"/>
      <c r="C33" s="60"/>
      <c r="D33" s="60"/>
      <c r="E33" s="60"/>
      <c r="F33" s="60"/>
      <c r="G33" s="59"/>
      <c r="H33" s="59"/>
      <c r="I33" s="60"/>
      <c r="J33" s="60"/>
      <c r="K33" s="60"/>
      <c r="L33" s="60"/>
      <c r="M33" s="60"/>
      <c r="N33" s="62"/>
      <c r="O33" s="62"/>
      <c r="P33" s="58"/>
      <c r="Q33" s="373"/>
      <c r="R33" s="62"/>
      <c r="S33" s="60"/>
      <c r="T33" s="60"/>
    </row>
    <row r="34" spans="1:113" s="55" customFormat="1" x14ac:dyDescent="0.25">
      <c r="B34" s="53" t="s">
        <v>111</v>
      </c>
      <c r="C34" s="53"/>
      <c r="D34" s="53"/>
      <c r="E34" s="53"/>
      <c r="F34" s="53"/>
      <c r="G34" s="53"/>
      <c r="H34" s="53"/>
      <c r="I34" s="53"/>
      <c r="J34" s="53"/>
      <c r="K34" s="53"/>
      <c r="L34" s="53"/>
      <c r="M34" s="53"/>
      <c r="N34" s="53"/>
      <c r="O34" s="53"/>
      <c r="P34" s="53"/>
      <c r="Q34" s="53"/>
      <c r="R34" s="53"/>
    </row>
    <row r="35" spans="1:113" x14ac:dyDescent="0.25">
      <c r="B35" s="363" t="s">
        <v>509</v>
      </c>
      <c r="C35" s="363"/>
      <c r="D35" s="363"/>
      <c r="E35" s="363"/>
      <c r="F35" s="363"/>
      <c r="G35" s="363"/>
      <c r="H35" s="363"/>
      <c r="I35" s="363"/>
      <c r="J35" s="363"/>
      <c r="K35" s="363"/>
      <c r="L35" s="363"/>
      <c r="M35" s="363"/>
      <c r="N35" s="363"/>
      <c r="O35" s="363"/>
      <c r="P35" s="363"/>
      <c r="Q35" s="363"/>
      <c r="R35" s="363"/>
    </row>
    <row r="36" spans="1:113" x14ac:dyDescent="0.25">
      <c r="B36" s="53"/>
      <c r="C36" s="53"/>
      <c r="D36" s="53"/>
      <c r="E36" s="53"/>
      <c r="F36" s="53"/>
      <c r="G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x14ac:dyDescent="0.25">
      <c r="B37" s="52" t="s">
        <v>472</v>
      </c>
      <c r="C37" s="52"/>
      <c r="D37" s="52"/>
      <c r="E37" s="52"/>
      <c r="F37" s="50"/>
      <c r="G37" s="50"/>
      <c r="H37" s="52"/>
      <c r="I37" s="52"/>
      <c r="J37" s="52"/>
      <c r="K37" s="52"/>
      <c r="L37" s="52"/>
      <c r="M37" s="52"/>
      <c r="N37" s="52"/>
      <c r="O37" s="52"/>
      <c r="P37" s="52"/>
      <c r="Q37" s="52"/>
      <c r="R37" s="52"/>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1:113" x14ac:dyDescent="0.25">
      <c r="B38" s="52" t="s">
        <v>110</v>
      </c>
      <c r="C38" s="52"/>
      <c r="D38" s="52"/>
      <c r="E38" s="52"/>
      <c r="F38" s="50"/>
      <c r="G38" s="50"/>
      <c r="H38" s="52"/>
      <c r="I38" s="52"/>
      <c r="J38" s="52"/>
      <c r="K38" s="52"/>
      <c r="L38" s="52"/>
      <c r="M38" s="52"/>
      <c r="N38" s="52"/>
      <c r="O38" s="52"/>
      <c r="P38" s="52"/>
      <c r="Q38" s="52"/>
      <c r="R38" s="52"/>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0" customFormat="1" x14ac:dyDescent="0.25">
      <c r="B39" s="52" t="s">
        <v>109</v>
      </c>
      <c r="C39" s="52"/>
      <c r="D39" s="52"/>
      <c r="E39" s="52"/>
      <c r="H39" s="52"/>
      <c r="I39" s="52"/>
      <c r="J39" s="52"/>
      <c r="K39" s="52"/>
      <c r="L39" s="52"/>
      <c r="M39" s="52"/>
      <c r="N39" s="52"/>
      <c r="O39" s="52"/>
      <c r="P39" s="52"/>
      <c r="Q39" s="52"/>
      <c r="R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107</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0" sqref="T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'3.1. паспорт Техсостояние ПС'!A6:T6</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30"/>
      <c r="B6" s="130"/>
      <c r="C6" s="130"/>
      <c r="D6" s="130"/>
      <c r="E6" s="130"/>
      <c r="F6" s="130"/>
      <c r="G6" s="130"/>
      <c r="H6" s="130"/>
      <c r="I6" s="130"/>
      <c r="J6" s="130"/>
      <c r="K6" s="130"/>
      <c r="L6" s="130"/>
      <c r="M6" s="130"/>
      <c r="N6" s="130"/>
      <c r="O6" s="130"/>
      <c r="P6" s="130"/>
      <c r="Q6" s="130"/>
      <c r="R6" s="130"/>
      <c r="S6" s="130"/>
      <c r="T6" s="130"/>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2" t="str">
        <f>'1. паспорт местоположение'!A12</f>
        <v>L_NS1800.KL.0001</v>
      </c>
      <c r="F12" s="342"/>
      <c r="G12" s="342"/>
      <c r="H12" s="342"/>
      <c r="I12" s="342"/>
      <c r="J12" s="342"/>
      <c r="K12" s="342"/>
      <c r="L12" s="342"/>
      <c r="M12" s="342"/>
      <c r="N12" s="342"/>
      <c r="O12" s="342"/>
      <c r="P12" s="342"/>
      <c r="Q12" s="342"/>
      <c r="R12" s="342"/>
      <c r="S12" s="342"/>
      <c r="T12" s="342"/>
      <c r="U12" s="342"/>
      <c r="V12" s="342"/>
      <c r="W12" s="342"/>
      <c r="X12" s="342"/>
      <c r="Y12" s="342"/>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42" t="str">
        <f>'1. паспорт местоположение'!A15</f>
        <v>Сооружение ЛЭП-6кВ от вновь сооружаемых ячеек 6 кВ №1, №2 1,2КРУН-6 ПС 110/6 кВ Таланга до ЛР-6 №1, №2 (установка 2-х ячеек, протяженность ЛЭП 0,124 км)</v>
      </c>
      <c r="F15" s="342"/>
      <c r="G15" s="342"/>
      <c r="H15" s="342"/>
      <c r="I15" s="342"/>
      <c r="J15" s="342"/>
      <c r="K15" s="342"/>
      <c r="L15" s="342"/>
      <c r="M15" s="342"/>
      <c r="N15" s="342"/>
      <c r="O15" s="342"/>
      <c r="P15" s="342"/>
      <c r="Q15" s="342"/>
      <c r="R15" s="342"/>
      <c r="S15" s="342"/>
      <c r="T15" s="342"/>
      <c r="U15" s="342"/>
      <c r="V15" s="342"/>
      <c r="W15" s="342"/>
      <c r="X15" s="342"/>
      <c r="Y15" s="342"/>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476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15.75" customHeight="1" x14ac:dyDescent="0.25">
      <c r="A21" s="381" t="s">
        <v>6</v>
      </c>
      <c r="B21" s="384" t="s">
        <v>483</v>
      </c>
      <c r="C21" s="385"/>
      <c r="D21" s="384" t="s">
        <v>485</v>
      </c>
      <c r="E21" s="385"/>
      <c r="F21" s="377" t="s">
        <v>95</v>
      </c>
      <c r="G21" s="379"/>
      <c r="H21" s="379"/>
      <c r="I21" s="378"/>
      <c r="J21" s="381" t="s">
        <v>486</v>
      </c>
      <c r="K21" s="384" t="s">
        <v>487</v>
      </c>
      <c r="L21" s="385"/>
      <c r="M21" s="384" t="s">
        <v>488</v>
      </c>
      <c r="N21" s="385"/>
      <c r="O21" s="384" t="s">
        <v>475</v>
      </c>
      <c r="P21" s="385"/>
      <c r="Q21" s="384" t="s">
        <v>128</v>
      </c>
      <c r="R21" s="385"/>
      <c r="S21" s="381" t="s">
        <v>127</v>
      </c>
      <c r="T21" s="381" t="s">
        <v>489</v>
      </c>
      <c r="U21" s="381" t="s">
        <v>484</v>
      </c>
      <c r="V21" s="384" t="s">
        <v>126</v>
      </c>
      <c r="W21" s="385"/>
      <c r="X21" s="377" t="s">
        <v>118</v>
      </c>
      <c r="Y21" s="379"/>
      <c r="Z21" s="377" t="s">
        <v>117</v>
      </c>
      <c r="AA21" s="379"/>
    </row>
    <row r="22" spans="1:27" ht="216" customHeight="1" x14ac:dyDescent="0.25">
      <c r="A22" s="382"/>
      <c r="B22" s="386"/>
      <c r="C22" s="387"/>
      <c r="D22" s="386"/>
      <c r="E22" s="387"/>
      <c r="F22" s="377" t="s">
        <v>125</v>
      </c>
      <c r="G22" s="378"/>
      <c r="H22" s="377" t="s">
        <v>124</v>
      </c>
      <c r="I22" s="378"/>
      <c r="J22" s="383"/>
      <c r="K22" s="386"/>
      <c r="L22" s="387"/>
      <c r="M22" s="386"/>
      <c r="N22" s="387"/>
      <c r="O22" s="386"/>
      <c r="P22" s="387"/>
      <c r="Q22" s="386"/>
      <c r="R22" s="387"/>
      <c r="S22" s="383"/>
      <c r="T22" s="383"/>
      <c r="U22" s="383"/>
      <c r="V22" s="386"/>
      <c r="W22" s="387"/>
      <c r="X22" s="84" t="s">
        <v>116</v>
      </c>
      <c r="Y22" s="84" t="s">
        <v>473</v>
      </c>
      <c r="Z22" s="84" t="s">
        <v>115</v>
      </c>
      <c r="AA22" s="84" t="s">
        <v>114</v>
      </c>
    </row>
    <row r="23" spans="1:27" ht="60" customHeight="1" x14ac:dyDescent="0.25">
      <c r="A23" s="383"/>
      <c r="B23" s="125" t="s">
        <v>112</v>
      </c>
      <c r="C23" s="12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298" customFormat="1" ht="106.5" customHeight="1" x14ac:dyDescent="0.25">
      <c r="A25" s="90">
        <v>1</v>
      </c>
      <c r="B25" s="90" t="s">
        <v>362</v>
      </c>
      <c r="C25" s="90" t="s">
        <v>610</v>
      </c>
      <c r="D25" s="90" t="s">
        <v>362</v>
      </c>
      <c r="E25" s="90" t="str">
        <f>C25</f>
        <v>после строительства и ввода в эксплуатацию</v>
      </c>
      <c r="F25" s="90" t="s">
        <v>362</v>
      </c>
      <c r="G25" s="297">
        <v>6</v>
      </c>
      <c r="H25" s="297" t="s">
        <v>362</v>
      </c>
      <c r="I25" s="297">
        <v>6</v>
      </c>
      <c r="J25" s="297">
        <v>2021</v>
      </c>
      <c r="K25" s="297" t="s">
        <v>362</v>
      </c>
      <c r="L25" s="90">
        <v>1</v>
      </c>
      <c r="M25" s="90" t="s">
        <v>362</v>
      </c>
      <c r="N25" s="90" t="s">
        <v>611</v>
      </c>
      <c r="O25" s="90" t="s">
        <v>362</v>
      </c>
      <c r="P25" s="90" t="s">
        <v>612</v>
      </c>
      <c r="Q25" s="90" t="s">
        <v>362</v>
      </c>
      <c r="R25" s="297">
        <v>0.124</v>
      </c>
      <c r="S25" s="297" t="s">
        <v>362</v>
      </c>
      <c r="T25" s="297" t="s">
        <v>362</v>
      </c>
      <c r="U25" s="297" t="s">
        <v>362</v>
      </c>
      <c r="V25" s="297" t="s">
        <v>362</v>
      </c>
      <c r="W25" s="90" t="s">
        <v>612</v>
      </c>
      <c r="X25" s="90" t="s">
        <v>362</v>
      </c>
      <c r="Y25" s="90" t="s">
        <v>362</v>
      </c>
      <c r="Z25" s="90" t="s">
        <v>362</v>
      </c>
      <c r="AA25" s="90" t="s">
        <v>362</v>
      </c>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'3.2 паспорт Техсостояние ЛЭП'!A5:AA5</f>
        <v>Год раскрытия информации: 2022 год</v>
      </c>
      <c r="B5" s="333"/>
      <c r="C5" s="33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'1. паспорт местоположение'!A12:C12</f>
        <v>L_NS1800.KL.0001</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6"/>
      <c r="B14" s="346"/>
      <c r="C14" s="346"/>
      <c r="D14" s="9"/>
      <c r="E14" s="9"/>
      <c r="F14" s="9"/>
      <c r="G14" s="9"/>
      <c r="H14" s="9"/>
      <c r="I14" s="9"/>
      <c r="J14" s="9"/>
      <c r="K14" s="9"/>
      <c r="L14" s="9"/>
      <c r="M14" s="9"/>
      <c r="N14" s="9"/>
      <c r="O14" s="9"/>
      <c r="P14" s="9"/>
      <c r="Q14" s="9"/>
      <c r="R14" s="9"/>
      <c r="S14" s="9"/>
      <c r="T14" s="9"/>
      <c r="U14" s="9"/>
    </row>
    <row r="15" spans="1:29" s="2" customFormat="1" ht="51.75" customHeight="1" x14ac:dyDescent="0.2">
      <c r="A15" s="340"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340"/>
      <c r="C15" s="340"/>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7"/>
      <c r="B17" s="347"/>
      <c r="C17" s="347"/>
      <c r="D17" s="3"/>
      <c r="E17" s="3"/>
      <c r="F17" s="3"/>
      <c r="G17" s="3"/>
      <c r="H17" s="3"/>
      <c r="I17" s="3"/>
      <c r="J17" s="3"/>
      <c r="K17" s="3"/>
      <c r="L17" s="3"/>
      <c r="M17" s="3"/>
      <c r="N17" s="3"/>
      <c r="O17" s="3"/>
      <c r="P17" s="3"/>
      <c r="Q17" s="3"/>
      <c r="R17" s="3"/>
    </row>
    <row r="18" spans="1:21" s="2" customFormat="1" ht="27.75" customHeight="1" x14ac:dyDescent="0.2">
      <c r="A18" s="335" t="s">
        <v>468</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57.75" customHeight="1" x14ac:dyDescent="0.2">
      <c r="A22" s="23" t="s">
        <v>66</v>
      </c>
      <c r="B22" s="29" t="s">
        <v>481</v>
      </c>
      <c r="C22" s="139" t="s">
        <v>514</v>
      </c>
      <c r="D22" s="28"/>
      <c r="E22" s="28"/>
      <c r="F22" s="27"/>
      <c r="G22" s="27"/>
      <c r="H22" s="27"/>
      <c r="I22" s="27"/>
      <c r="J22" s="27"/>
      <c r="K22" s="27"/>
      <c r="L22" s="27"/>
      <c r="M22" s="27"/>
      <c r="N22" s="27"/>
      <c r="O22" s="27"/>
      <c r="P22" s="27"/>
      <c r="Q22" s="26"/>
      <c r="R22" s="26"/>
      <c r="S22" s="26"/>
      <c r="T22" s="26"/>
      <c r="U22" s="26"/>
    </row>
    <row r="23" spans="1:21" ht="150" customHeight="1" x14ac:dyDescent="0.25">
      <c r="A23" s="23" t="s">
        <v>64</v>
      </c>
      <c r="B23" s="25" t="s">
        <v>61</v>
      </c>
      <c r="C23" s="35" t="s">
        <v>532</v>
      </c>
      <c r="D23" s="22"/>
      <c r="E23" s="22"/>
      <c r="F23" s="22"/>
      <c r="G23" s="22"/>
      <c r="H23" s="22"/>
      <c r="I23" s="22"/>
      <c r="J23" s="22"/>
      <c r="K23" s="22"/>
      <c r="L23" s="22"/>
      <c r="M23" s="22"/>
      <c r="N23" s="22"/>
      <c r="O23" s="22"/>
      <c r="P23" s="22"/>
      <c r="Q23" s="22"/>
      <c r="R23" s="22"/>
      <c r="S23" s="22"/>
      <c r="T23" s="22"/>
      <c r="U23" s="22"/>
    </row>
    <row r="24" spans="1:21" ht="80.25" customHeight="1" x14ac:dyDescent="0.25">
      <c r="A24" s="23" t="s">
        <v>63</v>
      </c>
      <c r="B24" s="25" t="s">
        <v>501</v>
      </c>
      <c r="C24" s="35"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5" t="s">
        <v>527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524</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482</v>
      </c>
      <c r="C27" s="35"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2020</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33" t="str">
        <f>'3.3 паспорт описание'!A5:C5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2"/>
      <c r="AB6" s="12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2"/>
      <c r="AB7" s="122"/>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3"/>
      <c r="AB8" s="123"/>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4"/>
      <c r="AB9" s="124"/>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2"/>
      <c r="AB10" s="122"/>
    </row>
    <row r="11" spans="1:28" ht="15.75" x14ac:dyDescent="0.25">
      <c r="A11" s="342" t="str">
        <f>'1. паспорт местоположение'!A12:C12</f>
        <v>L_NS1800.KL.0001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3"/>
      <c r="AB11" s="123"/>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4"/>
      <c r="AB12" s="12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ht="15.75" x14ac:dyDescent="0.25">
      <c r="A14"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3"/>
      <c r="AB14" s="123"/>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4"/>
      <c r="AB15" s="12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2"/>
      <c r="AB16" s="132"/>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2"/>
      <c r="AB17" s="132"/>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2"/>
      <c r="AB18" s="132"/>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2"/>
      <c r="AB19" s="132"/>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3"/>
      <c r="AB20" s="133"/>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3"/>
      <c r="AB21" s="133"/>
    </row>
    <row r="22" spans="1:28" x14ac:dyDescent="0.25">
      <c r="A22" s="389" t="s">
        <v>500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4"/>
      <c r="AB22" s="134"/>
    </row>
    <row r="23" spans="1:28" ht="32.25" customHeight="1" x14ac:dyDescent="0.25">
      <c r="A23" s="391" t="s">
        <v>360</v>
      </c>
      <c r="B23" s="392"/>
      <c r="C23" s="392"/>
      <c r="D23" s="392"/>
      <c r="E23" s="392"/>
      <c r="F23" s="392"/>
      <c r="G23" s="392"/>
      <c r="H23" s="392"/>
      <c r="I23" s="392"/>
      <c r="J23" s="392"/>
      <c r="K23" s="392"/>
      <c r="L23" s="393"/>
      <c r="M23" s="390" t="s">
        <v>361</v>
      </c>
      <c r="N23" s="390"/>
      <c r="O23" s="390"/>
      <c r="P23" s="390"/>
      <c r="Q23" s="390"/>
      <c r="R23" s="390"/>
      <c r="S23" s="390"/>
      <c r="T23" s="390"/>
      <c r="U23" s="390"/>
      <c r="V23" s="390"/>
      <c r="W23" s="390"/>
      <c r="X23" s="390"/>
      <c r="Y23" s="390"/>
      <c r="Z23" s="390"/>
    </row>
    <row r="24" spans="1:28" ht="151.5" customHeight="1" x14ac:dyDescent="0.25">
      <c r="A24" s="81" t="s">
        <v>232</v>
      </c>
      <c r="B24" s="82" t="s">
        <v>261</v>
      </c>
      <c r="C24" s="81" t="s">
        <v>354</v>
      </c>
      <c r="D24" s="81" t="s">
        <v>233</v>
      </c>
      <c r="E24" s="81" t="s">
        <v>355</v>
      </c>
      <c r="F24" s="81" t="s">
        <v>357</v>
      </c>
      <c r="G24" s="81" t="s">
        <v>356</v>
      </c>
      <c r="H24" s="81" t="s">
        <v>234</v>
      </c>
      <c r="I24" s="81" t="s">
        <v>358</v>
      </c>
      <c r="J24" s="81" t="s">
        <v>266</v>
      </c>
      <c r="K24" s="82" t="s">
        <v>260</v>
      </c>
      <c r="L24" s="82" t="s">
        <v>235</v>
      </c>
      <c r="M24" s="83" t="s">
        <v>280</v>
      </c>
      <c r="N24" s="82" t="s">
        <v>511</v>
      </c>
      <c r="O24" s="81" t="s">
        <v>277</v>
      </c>
      <c r="P24" s="81" t="s">
        <v>278</v>
      </c>
      <c r="Q24" s="81" t="s">
        <v>276</v>
      </c>
      <c r="R24" s="81" t="s">
        <v>234</v>
      </c>
      <c r="S24" s="81" t="s">
        <v>275</v>
      </c>
      <c r="T24" s="81" t="s">
        <v>274</v>
      </c>
      <c r="U24" s="81" t="s">
        <v>353</v>
      </c>
      <c r="V24" s="81" t="s">
        <v>276</v>
      </c>
      <c r="W24" s="91" t="s">
        <v>259</v>
      </c>
      <c r="X24" s="91" t="s">
        <v>291</v>
      </c>
      <c r="Y24" s="91" t="s">
        <v>292</v>
      </c>
      <c r="Z24" s="93" t="s">
        <v>289</v>
      </c>
    </row>
    <row r="25" spans="1:28" ht="16.5" customHeight="1" x14ac:dyDescent="0.25">
      <c r="A25" s="81">
        <v>1</v>
      </c>
      <c r="B25" s="82">
        <v>2</v>
      </c>
      <c r="C25" s="81">
        <v>3</v>
      </c>
      <c r="D25" s="82">
        <v>4</v>
      </c>
      <c r="E25" s="81">
        <v>5</v>
      </c>
      <c r="F25" s="82">
        <v>6</v>
      </c>
      <c r="G25" s="81">
        <v>7</v>
      </c>
      <c r="H25" s="82">
        <v>8</v>
      </c>
      <c r="I25" s="81">
        <v>9</v>
      </c>
      <c r="J25" s="82">
        <v>10</v>
      </c>
      <c r="K25" s="135">
        <v>11</v>
      </c>
      <c r="L25" s="82">
        <v>12</v>
      </c>
      <c r="M25" s="135">
        <v>13</v>
      </c>
      <c r="N25" s="82">
        <v>14</v>
      </c>
      <c r="O25" s="135">
        <v>15</v>
      </c>
      <c r="P25" s="82">
        <v>16</v>
      </c>
      <c r="Q25" s="135">
        <v>17</v>
      </c>
      <c r="R25" s="82">
        <v>18</v>
      </c>
      <c r="S25" s="135">
        <v>19</v>
      </c>
      <c r="T25" s="82">
        <v>20</v>
      </c>
      <c r="U25" s="135">
        <v>21</v>
      </c>
      <c r="V25" s="82">
        <v>22</v>
      </c>
      <c r="W25" s="135">
        <v>23</v>
      </c>
      <c r="X25" s="82">
        <v>24</v>
      </c>
      <c r="Y25" s="135">
        <v>25</v>
      </c>
      <c r="Z25" s="82">
        <v>26</v>
      </c>
    </row>
    <row r="26" spans="1:28" ht="45.75" customHeight="1" x14ac:dyDescent="0.25">
      <c r="A26" s="74" t="s">
        <v>338</v>
      </c>
      <c r="B26" s="80"/>
      <c r="C26" s="76" t="s">
        <v>340</v>
      </c>
      <c r="D26" s="76" t="s">
        <v>341</v>
      </c>
      <c r="E26" s="76" t="s">
        <v>342</v>
      </c>
      <c r="F26" s="76" t="s">
        <v>271</v>
      </c>
      <c r="G26" s="76" t="s">
        <v>343</v>
      </c>
      <c r="H26" s="76" t="s">
        <v>234</v>
      </c>
      <c r="I26" s="76" t="s">
        <v>344</v>
      </c>
      <c r="J26" s="76" t="s">
        <v>345</v>
      </c>
      <c r="K26" s="73"/>
      <c r="L26" s="77" t="s">
        <v>257</v>
      </c>
      <c r="M26" s="79" t="s">
        <v>273</v>
      </c>
      <c r="N26" s="73"/>
      <c r="O26" s="73"/>
      <c r="P26" s="73"/>
      <c r="Q26" s="73"/>
      <c r="R26" s="73"/>
      <c r="S26" s="73"/>
      <c r="T26" s="73"/>
      <c r="U26" s="73"/>
      <c r="V26" s="73"/>
      <c r="W26" s="73"/>
      <c r="X26" s="73"/>
      <c r="Y26" s="73"/>
      <c r="Z26" s="75" t="s">
        <v>290</v>
      </c>
    </row>
    <row r="27" spans="1:28" x14ac:dyDescent="0.25">
      <c r="A27" s="73" t="s">
        <v>236</v>
      </c>
      <c r="B27" s="73" t="s">
        <v>262</v>
      </c>
      <c r="C27" s="73" t="s">
        <v>241</v>
      </c>
      <c r="D27" s="73" t="s">
        <v>242</v>
      </c>
      <c r="E27" s="73" t="s">
        <v>281</v>
      </c>
      <c r="F27" s="76" t="s">
        <v>237</v>
      </c>
      <c r="G27" s="76" t="s">
        <v>285</v>
      </c>
      <c r="H27" s="73" t="s">
        <v>234</v>
      </c>
      <c r="I27" s="76" t="s">
        <v>267</v>
      </c>
      <c r="J27" s="76" t="s">
        <v>249</v>
      </c>
      <c r="K27" s="77" t="s">
        <v>253</v>
      </c>
      <c r="L27" s="73"/>
      <c r="M27" s="77" t="s">
        <v>279</v>
      </c>
      <c r="N27" s="73"/>
      <c r="O27" s="73"/>
      <c r="P27" s="73"/>
      <c r="Q27" s="73"/>
      <c r="R27" s="73"/>
      <c r="S27" s="73"/>
      <c r="T27" s="73"/>
      <c r="U27" s="73"/>
      <c r="V27" s="73"/>
      <c r="W27" s="73"/>
      <c r="X27" s="73"/>
      <c r="Y27" s="73"/>
      <c r="Z27" s="73"/>
    </row>
    <row r="28" spans="1:28" x14ac:dyDescent="0.25">
      <c r="A28" s="73" t="s">
        <v>236</v>
      </c>
      <c r="B28" s="73" t="s">
        <v>263</v>
      </c>
      <c r="C28" s="73" t="s">
        <v>243</v>
      </c>
      <c r="D28" s="73" t="s">
        <v>244</v>
      </c>
      <c r="E28" s="73" t="s">
        <v>282</v>
      </c>
      <c r="F28" s="76" t="s">
        <v>238</v>
      </c>
      <c r="G28" s="76" t="s">
        <v>286</v>
      </c>
      <c r="H28" s="73" t="s">
        <v>234</v>
      </c>
      <c r="I28" s="76" t="s">
        <v>268</v>
      </c>
      <c r="J28" s="76" t="s">
        <v>250</v>
      </c>
      <c r="K28" s="77" t="s">
        <v>254</v>
      </c>
      <c r="L28" s="78"/>
      <c r="M28" s="77" t="s">
        <v>0</v>
      </c>
      <c r="N28" s="77"/>
      <c r="O28" s="77"/>
      <c r="P28" s="77"/>
      <c r="Q28" s="77"/>
      <c r="R28" s="77"/>
      <c r="S28" s="77"/>
      <c r="T28" s="77"/>
      <c r="U28" s="77"/>
      <c r="V28" s="77"/>
      <c r="W28" s="77"/>
      <c r="X28" s="77"/>
      <c r="Y28" s="77"/>
      <c r="Z28" s="77"/>
    </row>
    <row r="29" spans="1:28" x14ac:dyDescent="0.25">
      <c r="A29" s="73" t="s">
        <v>236</v>
      </c>
      <c r="B29" s="73" t="s">
        <v>264</v>
      </c>
      <c r="C29" s="73" t="s">
        <v>245</v>
      </c>
      <c r="D29" s="73" t="s">
        <v>246</v>
      </c>
      <c r="E29" s="73" t="s">
        <v>283</v>
      </c>
      <c r="F29" s="76" t="s">
        <v>239</v>
      </c>
      <c r="G29" s="76" t="s">
        <v>287</v>
      </c>
      <c r="H29" s="73" t="s">
        <v>234</v>
      </c>
      <c r="I29" s="76" t="s">
        <v>269</v>
      </c>
      <c r="J29" s="76" t="s">
        <v>251</v>
      </c>
      <c r="K29" s="77" t="s">
        <v>255</v>
      </c>
      <c r="L29" s="78"/>
      <c r="M29" s="73"/>
      <c r="N29" s="73"/>
      <c r="O29" s="73"/>
      <c r="P29" s="73"/>
      <c r="Q29" s="73"/>
      <c r="R29" s="73"/>
      <c r="S29" s="73"/>
      <c r="T29" s="73"/>
      <c r="U29" s="73"/>
      <c r="V29" s="73"/>
      <c r="W29" s="73"/>
      <c r="X29" s="73"/>
      <c r="Y29" s="73"/>
      <c r="Z29" s="73"/>
    </row>
    <row r="30" spans="1:28" x14ac:dyDescent="0.25">
      <c r="A30" s="73" t="s">
        <v>236</v>
      </c>
      <c r="B30" s="73" t="s">
        <v>265</v>
      </c>
      <c r="C30" s="73" t="s">
        <v>247</v>
      </c>
      <c r="D30" s="73" t="s">
        <v>248</v>
      </c>
      <c r="E30" s="73" t="s">
        <v>284</v>
      </c>
      <c r="F30" s="76" t="s">
        <v>240</v>
      </c>
      <c r="G30" s="76" t="s">
        <v>288</v>
      </c>
      <c r="H30" s="73" t="s">
        <v>234</v>
      </c>
      <c r="I30" s="76" t="s">
        <v>270</v>
      </c>
      <c r="J30" s="76" t="s">
        <v>252</v>
      </c>
      <c r="K30" s="77" t="s">
        <v>256</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339</v>
      </c>
      <c r="B32" s="80"/>
      <c r="C32" s="76" t="s">
        <v>346</v>
      </c>
      <c r="D32" s="76" t="s">
        <v>347</v>
      </c>
      <c r="E32" s="76" t="s">
        <v>348</v>
      </c>
      <c r="F32" s="76" t="s">
        <v>349</v>
      </c>
      <c r="G32" s="76" t="s">
        <v>350</v>
      </c>
      <c r="H32" s="76" t="s">
        <v>234</v>
      </c>
      <c r="I32" s="76" t="s">
        <v>351</v>
      </c>
      <c r="J32" s="76" t="s">
        <v>352</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'3.4. Паспорт надежность'!A4:Z4</f>
        <v>Год раскрытия информации: 2022 год</v>
      </c>
      <c r="B5" s="333"/>
      <c r="C5" s="333"/>
      <c r="D5" s="333"/>
      <c r="E5" s="333"/>
      <c r="F5" s="333"/>
      <c r="G5" s="333"/>
      <c r="H5" s="333"/>
      <c r="I5" s="333"/>
      <c r="J5" s="333"/>
      <c r="K5" s="333"/>
      <c r="L5" s="333"/>
      <c r="M5" s="333"/>
      <c r="N5" s="333"/>
      <c r="O5" s="333"/>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42" t="str">
        <f>'1. паспорт местоположение'!A12:C12</f>
        <v>L_NS1800.KL.0001</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5.75" x14ac:dyDescent="0.2">
      <c r="A15"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95" t="s">
        <v>477</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96" t="s">
        <v>87</v>
      </c>
      <c r="F19" s="397"/>
      <c r="G19" s="397"/>
      <c r="H19" s="397"/>
      <c r="I19" s="398"/>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t="s">
        <v>515</v>
      </c>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0" zoomScaleSheetLayoutView="50" workbookViewId="0">
      <selection activeCell="A13" sqref="A13:AA13"/>
    </sheetView>
  </sheetViews>
  <sheetFormatPr defaultColWidth="9.140625" defaultRowHeight="15" outlineLevelRow="1" x14ac:dyDescent="0.25"/>
  <cols>
    <col min="1" max="1" width="58.5703125" style="94" customWidth="1"/>
    <col min="2" max="2" width="17.5703125" style="94" customWidth="1"/>
    <col min="3" max="3" width="14.85546875" style="94" customWidth="1"/>
    <col min="4" max="5" width="21.42578125" style="94" customWidth="1"/>
    <col min="6" max="27" width="14.85546875" style="94" customWidth="1"/>
    <col min="28" max="16384" width="9.140625" style="94"/>
  </cols>
  <sheetData>
    <row r="1" spans="1:27" s="11" customFormat="1" ht="18.75" customHeight="1" x14ac:dyDescent="0.2">
      <c r="A1" s="17"/>
      <c r="P1" s="15"/>
      <c r="Q1" s="15"/>
      <c r="R1" s="37" t="s">
        <v>70</v>
      </c>
    </row>
    <row r="2" spans="1:27" s="11" customFormat="1" ht="18.75" customHeight="1" x14ac:dyDescent="0.3">
      <c r="A2" s="17"/>
      <c r="P2" s="15"/>
      <c r="Q2" s="15"/>
      <c r="R2" s="14" t="s">
        <v>11</v>
      </c>
    </row>
    <row r="3" spans="1:27" s="11" customFormat="1" ht="18.75" x14ac:dyDescent="0.3">
      <c r="A3" s="16"/>
      <c r="P3" s="15"/>
      <c r="Q3" s="15"/>
      <c r="R3" s="14" t="s">
        <v>69</v>
      </c>
    </row>
    <row r="4" spans="1:27" s="11" customFormat="1" ht="18.75" x14ac:dyDescent="0.3">
      <c r="A4" s="16"/>
      <c r="I4" s="15"/>
      <c r="J4" s="15"/>
      <c r="K4" s="14"/>
    </row>
    <row r="5" spans="1:27" s="11" customFormat="1" ht="18.75" customHeight="1" x14ac:dyDescent="0.2">
      <c r="A5" s="333" t="str">
        <f>'4. паспортбюджет'!A5:O5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ht="18.75" x14ac:dyDescent="0.3">
      <c r="A6" s="16"/>
      <c r="I6" s="15"/>
      <c r="J6" s="15"/>
      <c r="K6" s="14"/>
    </row>
    <row r="7" spans="1:27" s="1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11" customFormat="1" ht="18.75" x14ac:dyDescent="0.2">
      <c r="A8" s="166"/>
      <c r="B8" s="166"/>
      <c r="C8" s="166"/>
      <c r="D8" s="166"/>
      <c r="E8" s="166"/>
      <c r="F8" s="166"/>
      <c r="G8" s="166"/>
      <c r="H8" s="166"/>
      <c r="I8" s="166"/>
      <c r="J8" s="166"/>
      <c r="K8" s="166"/>
      <c r="L8" s="122"/>
      <c r="M8" s="122"/>
      <c r="N8" s="122"/>
      <c r="O8" s="122"/>
      <c r="P8" s="122"/>
      <c r="Q8" s="122"/>
      <c r="R8" s="122"/>
      <c r="S8" s="122"/>
      <c r="T8" s="122"/>
      <c r="U8" s="122"/>
      <c r="V8" s="122"/>
      <c r="W8" s="122"/>
      <c r="X8" s="122"/>
      <c r="Y8" s="122"/>
    </row>
    <row r="9" spans="1:27" s="11" customFormat="1" ht="18.75" customHeight="1" x14ac:dyDescent="0.2">
      <c r="A9" s="342" t="str">
        <f>'4. паспортбюджет'!A9:O9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11" customFormat="1" ht="18.75" x14ac:dyDescent="0.2">
      <c r="A11" s="166"/>
      <c r="B11" s="166"/>
      <c r="C11" s="166"/>
      <c r="D11" s="166"/>
      <c r="E11" s="166"/>
      <c r="F11" s="166"/>
      <c r="G11" s="166"/>
      <c r="H11" s="166"/>
      <c r="I11" s="166"/>
      <c r="J11" s="166"/>
      <c r="K11" s="166"/>
      <c r="L11" s="122"/>
      <c r="M11" s="122"/>
      <c r="N11" s="122"/>
      <c r="O11" s="122"/>
      <c r="P11" s="122"/>
      <c r="Q11" s="122"/>
      <c r="R11" s="122"/>
      <c r="S11" s="122"/>
      <c r="T11" s="122"/>
      <c r="U11" s="122"/>
      <c r="V11" s="122"/>
      <c r="W11" s="122"/>
      <c r="X11" s="122"/>
      <c r="Y11" s="122"/>
    </row>
    <row r="12" spans="1:27" s="11" customFormat="1" ht="18.75" customHeight="1" x14ac:dyDescent="0.2">
      <c r="A12" s="342" t="str">
        <f>'4. паспортбюджет'!A12:O12</f>
        <v>L_NS1800.KL.0001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8"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27" s="2" customFormat="1" ht="45.75" customHeight="1" x14ac:dyDescent="0.2">
      <c r="A15" s="340" t="str">
        <f>'4. паспортбюджет'!A15:O15</f>
        <v>Сооружение ЛЭП-6кВ от вновь сооружаемых ячеек 6 кВ №1, №2 1,2КРУН-6 ПС 110/6 кВ Таланга до ЛР-6 №1, №2 (установка 2-х ячеек, протяженность ЛЭП 0,124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2"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27" s="2" customFormat="1" ht="15" customHeight="1" x14ac:dyDescent="0.2">
      <c r="A18" s="336" t="s">
        <v>478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row>
    <row r="21" spans="1:27" ht="20.25" customHeight="1" x14ac:dyDescent="0.25"/>
    <row r="22" spans="1:27" s="2"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row>
    <row r="23" spans="1:27"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row>
    <row r="24" spans="1:27" s="189" customFormat="1" ht="16.5" thickBot="1" x14ac:dyDescent="0.3">
      <c r="A24" s="188" t="s">
        <v>335</v>
      </c>
      <c r="B24" s="188" t="s">
        <v>1</v>
      </c>
      <c r="D24" s="190"/>
      <c r="E24" s="191"/>
      <c r="F24" s="191"/>
      <c r="G24" s="191"/>
      <c r="H24" s="191"/>
      <c r="M24" s="192"/>
    </row>
    <row r="25" spans="1:27" s="189" customFormat="1" ht="15.75" x14ac:dyDescent="0.25">
      <c r="A25" s="193" t="s">
        <v>582</v>
      </c>
      <c r="B25" s="194">
        <v>9683200</v>
      </c>
      <c r="M25" s="192"/>
    </row>
    <row r="26" spans="1:27" s="189" customFormat="1" ht="15.75" x14ac:dyDescent="0.25">
      <c r="A26" s="195" t="s">
        <v>333</v>
      </c>
      <c r="B26" s="196">
        <v>1</v>
      </c>
      <c r="M26" s="192"/>
    </row>
    <row r="27" spans="1:27" s="189" customFormat="1" ht="15.75" x14ac:dyDescent="0.25">
      <c r="A27" s="195" t="s">
        <v>331</v>
      </c>
      <c r="B27" s="196">
        <v>25</v>
      </c>
      <c r="D27" s="197" t="s">
        <v>334</v>
      </c>
      <c r="E27" s="198"/>
      <c r="F27" s="198"/>
      <c r="M27" s="192"/>
    </row>
    <row r="28" spans="1:27" s="189" customFormat="1" ht="16.5" thickBot="1" x14ac:dyDescent="0.3">
      <c r="A28" s="199" t="s">
        <v>329</v>
      </c>
      <c r="B28" s="200">
        <v>1</v>
      </c>
      <c r="D28" s="273" t="s">
        <v>332</v>
      </c>
      <c r="E28" s="207"/>
      <c r="F28" s="201">
        <v>0.4</v>
      </c>
      <c r="K28" s="202"/>
      <c r="M28" s="192"/>
      <c r="N28" s="203"/>
    </row>
    <row r="29" spans="1:27" s="189" customFormat="1" ht="15.75" x14ac:dyDescent="0.25">
      <c r="A29" s="193" t="s">
        <v>328</v>
      </c>
      <c r="B29" s="204">
        <v>0</v>
      </c>
      <c r="D29" s="273" t="s">
        <v>330</v>
      </c>
      <c r="E29" s="207"/>
      <c r="F29" s="201">
        <v>0.46</v>
      </c>
      <c r="K29" s="202"/>
      <c r="M29" s="192"/>
    </row>
    <row r="30" spans="1:27" s="189" customFormat="1" ht="15.75" x14ac:dyDescent="0.25">
      <c r="A30" s="195" t="s">
        <v>583</v>
      </c>
      <c r="B30" s="205">
        <v>1</v>
      </c>
      <c r="D30" s="207" t="s">
        <v>584</v>
      </c>
      <c r="E30" s="207"/>
      <c r="F30" s="206">
        <v>158721640</v>
      </c>
      <c r="K30" s="202"/>
      <c r="M30" s="192"/>
    </row>
    <row r="31" spans="1:27" s="189" customFormat="1" ht="15.75" x14ac:dyDescent="0.25">
      <c r="A31" s="195" t="s">
        <v>327</v>
      </c>
      <c r="B31" s="205">
        <v>1</v>
      </c>
      <c r="D31" s="207" t="s">
        <v>585</v>
      </c>
      <c r="E31" s="207"/>
      <c r="F31" s="207" t="s">
        <v>586</v>
      </c>
      <c r="K31" s="202"/>
      <c r="M31" s="192"/>
    </row>
    <row r="32" spans="1:27" s="189" customFormat="1" ht="15.75" x14ac:dyDescent="0.25">
      <c r="A32" s="195" t="s">
        <v>306</v>
      </c>
      <c r="B32" s="205">
        <v>0</v>
      </c>
      <c r="M32" s="192"/>
    </row>
    <row r="33" spans="1:27" s="189" customFormat="1" ht="15.75" x14ac:dyDescent="0.25">
      <c r="A33" s="195" t="s">
        <v>326</v>
      </c>
      <c r="B33" s="205">
        <v>1</v>
      </c>
      <c r="M33" s="192"/>
    </row>
    <row r="34" spans="1:27" s="189" customFormat="1" ht="15.75" x14ac:dyDescent="0.25">
      <c r="A34" s="195" t="s">
        <v>325</v>
      </c>
      <c r="B34" s="205">
        <v>1</v>
      </c>
      <c r="M34" s="192"/>
    </row>
    <row r="35" spans="1:27" s="189" customFormat="1" ht="15.75" x14ac:dyDescent="0.25">
      <c r="A35" s="208" t="s">
        <v>587</v>
      </c>
      <c r="B35" s="209">
        <v>2.1999999999999999E-2</v>
      </c>
      <c r="M35" s="192"/>
    </row>
    <row r="36" spans="1:27" s="189" customFormat="1" ht="16.5" thickBot="1" x14ac:dyDescent="0.3">
      <c r="A36" s="199" t="s">
        <v>299</v>
      </c>
      <c r="B36" s="210">
        <v>0.2</v>
      </c>
      <c r="M36" s="192"/>
    </row>
    <row r="37" spans="1:27" s="189" customFormat="1" ht="15.75" x14ac:dyDescent="0.25">
      <c r="A37" s="193" t="s">
        <v>580</v>
      </c>
      <c r="B37" s="204">
        <v>0</v>
      </c>
      <c r="M37" s="192"/>
    </row>
    <row r="38" spans="1:27" s="189" customFormat="1" ht="15.75" x14ac:dyDescent="0.25">
      <c r="A38" s="195" t="s">
        <v>324</v>
      </c>
      <c r="B38" s="205"/>
      <c r="M38" s="192"/>
    </row>
    <row r="39" spans="1:27" s="189" customFormat="1" ht="16.5" thickBot="1" x14ac:dyDescent="0.3">
      <c r="A39" s="208" t="s">
        <v>323</v>
      </c>
      <c r="B39" s="211">
        <v>0</v>
      </c>
      <c r="M39" s="192"/>
    </row>
    <row r="40" spans="1:27" s="189" customFormat="1" ht="15.75" x14ac:dyDescent="0.25">
      <c r="A40" s="212" t="s">
        <v>588</v>
      </c>
      <c r="B40" s="213">
        <v>0</v>
      </c>
      <c r="M40" s="192"/>
    </row>
    <row r="41" spans="1:27" s="189" customFormat="1" ht="15.75" x14ac:dyDescent="0.25">
      <c r="A41" s="214" t="s">
        <v>322</v>
      </c>
      <c r="B41" s="215">
        <v>0</v>
      </c>
      <c r="M41" s="192"/>
    </row>
    <row r="42" spans="1:27" s="189" customFormat="1" ht="15.75" x14ac:dyDescent="0.25">
      <c r="A42" s="214" t="s">
        <v>321</v>
      </c>
      <c r="B42" s="216">
        <v>0</v>
      </c>
      <c r="M42" s="192"/>
    </row>
    <row r="43" spans="1:27" s="189" customFormat="1" ht="15.75" x14ac:dyDescent="0.25">
      <c r="A43" s="214" t="s">
        <v>320</v>
      </c>
      <c r="B43" s="216">
        <v>0</v>
      </c>
      <c r="M43" s="192"/>
      <c r="Z43" s="217"/>
    </row>
    <row r="44" spans="1:27" s="189" customFormat="1" ht="15.75" x14ac:dyDescent="0.25">
      <c r="A44" s="214" t="s">
        <v>319</v>
      </c>
      <c r="B44" s="216">
        <v>0.13500000000000001</v>
      </c>
      <c r="M44" s="192"/>
      <c r="U44" s="218"/>
      <c r="V44" s="218"/>
      <c r="W44" s="218"/>
      <c r="X44" s="218"/>
      <c r="Y44" s="218"/>
      <c r="Z44" s="218"/>
    </row>
    <row r="45" spans="1:27" s="189" customFormat="1" ht="15.75" x14ac:dyDescent="0.25">
      <c r="A45" s="214" t="s">
        <v>318</v>
      </c>
      <c r="B45" s="216">
        <v>1</v>
      </c>
      <c r="M45" s="192"/>
    </row>
    <row r="46" spans="1:27" s="189" customFormat="1" ht="16.5" thickBot="1" x14ac:dyDescent="0.3">
      <c r="A46" s="219" t="s">
        <v>589</v>
      </c>
      <c r="B46" s="220">
        <v>0.13500000000000001</v>
      </c>
      <c r="M46" s="192"/>
    </row>
    <row r="47" spans="1:27" s="189" customFormat="1" ht="47.25" x14ac:dyDescent="0.25">
      <c r="A47" s="221" t="s">
        <v>317</v>
      </c>
      <c r="B47" s="222" t="s">
        <v>590</v>
      </c>
      <c r="C47" s="223">
        <v>2022</v>
      </c>
      <c r="D47" s="224">
        <v>2023</v>
      </c>
      <c r="E47" s="224">
        <v>2024</v>
      </c>
      <c r="F47" s="224">
        <v>2025</v>
      </c>
      <c r="G47" s="224">
        <v>2026</v>
      </c>
      <c r="H47" s="224">
        <v>2027</v>
      </c>
      <c r="I47" s="224">
        <v>2028</v>
      </c>
      <c r="J47" s="224">
        <v>2029</v>
      </c>
      <c r="K47" s="224">
        <v>2030</v>
      </c>
      <c r="L47" s="224">
        <v>2031</v>
      </c>
      <c r="M47" s="225">
        <v>2032</v>
      </c>
      <c r="N47" s="224">
        <v>2033</v>
      </c>
      <c r="O47" s="224">
        <v>2034</v>
      </c>
      <c r="P47" s="224">
        <v>2035</v>
      </c>
      <c r="Q47" s="224">
        <v>2036</v>
      </c>
      <c r="R47" s="224">
        <v>2037</v>
      </c>
      <c r="S47" s="224">
        <v>2038</v>
      </c>
      <c r="T47" s="224">
        <v>2039</v>
      </c>
      <c r="U47" s="224">
        <v>2040</v>
      </c>
      <c r="V47" s="224">
        <v>2041</v>
      </c>
      <c r="W47" s="224">
        <v>2042</v>
      </c>
      <c r="X47" s="224">
        <v>2043</v>
      </c>
      <c r="Y47" s="224">
        <v>2044</v>
      </c>
      <c r="Z47" s="224">
        <v>2045</v>
      </c>
      <c r="AA47" s="224">
        <v>2046</v>
      </c>
    </row>
    <row r="48" spans="1:27" s="189" customFormat="1" ht="15.75" outlineLevel="1" x14ac:dyDescent="0.25">
      <c r="A48" s="226" t="s">
        <v>316</v>
      </c>
      <c r="B48" s="227">
        <v>3.5999999999999997E-2</v>
      </c>
      <c r="C48" s="227">
        <v>3.9E-2</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27" s="189" customFormat="1" ht="15.75" outlineLevel="1" x14ac:dyDescent="0.25">
      <c r="A49" s="226" t="s">
        <v>315</v>
      </c>
      <c r="B49" s="227">
        <v>3.5999999999999997E-2</v>
      </c>
      <c r="C49" s="227">
        <v>7.6399999999999996E-2</v>
      </c>
      <c r="D49" s="227">
        <v>0.1195</v>
      </c>
      <c r="E49" s="227">
        <v>0.16420000000000001</v>
      </c>
      <c r="F49" s="227">
        <v>0.21079999999999999</v>
      </c>
      <c r="G49" s="227">
        <v>0.25919999999999999</v>
      </c>
      <c r="H49" s="227">
        <v>0.30959999999999999</v>
      </c>
      <c r="I49" s="227">
        <v>0.36199999999999999</v>
      </c>
      <c r="J49" s="227">
        <v>0.41649999999999998</v>
      </c>
      <c r="K49" s="227">
        <v>0.47310000000000002</v>
      </c>
      <c r="L49" s="227">
        <v>0.53210000000000002</v>
      </c>
      <c r="M49" s="228">
        <v>0.59330000000000005</v>
      </c>
      <c r="N49" s="227">
        <v>0.65710000000000002</v>
      </c>
      <c r="O49" s="227">
        <v>0.72340000000000004</v>
      </c>
      <c r="P49" s="227">
        <v>0.7923</v>
      </c>
      <c r="Q49" s="227">
        <v>0.86399999999999999</v>
      </c>
      <c r="R49" s="227">
        <v>0.9385</v>
      </c>
      <c r="S49" s="227">
        <v>1.0161</v>
      </c>
      <c r="T49" s="227">
        <v>1.0967</v>
      </c>
      <c r="U49" s="227">
        <v>1.1806000000000001</v>
      </c>
      <c r="V49" s="227">
        <v>1.2678</v>
      </c>
      <c r="W49" s="227">
        <v>1.3585</v>
      </c>
      <c r="X49" s="227">
        <v>1.4529000000000001</v>
      </c>
      <c r="Y49" s="227">
        <v>1.5509999999999999</v>
      </c>
      <c r="Z49" s="227">
        <v>1.653</v>
      </c>
      <c r="AA49" s="227">
        <v>1.7592000000000001</v>
      </c>
    </row>
    <row r="50" spans="1:27" s="197" customFormat="1" ht="16.5" thickBot="1" x14ac:dyDescent="0.3">
      <c r="A50" s="229" t="s">
        <v>591</v>
      </c>
      <c r="B50" s="230">
        <v>0</v>
      </c>
      <c r="C50" s="230">
        <v>33846224.869999997</v>
      </c>
      <c r="D50" s="230">
        <v>34861581.280000001</v>
      </c>
      <c r="E50" s="230">
        <v>35907384.390000001</v>
      </c>
      <c r="F50" s="230">
        <v>36984567.43</v>
      </c>
      <c r="G50" s="230">
        <v>38094063.619999997</v>
      </c>
      <c r="H50" s="230">
        <v>39236885.530000001</v>
      </c>
      <c r="I50" s="230">
        <v>40413992.100000001</v>
      </c>
      <c r="J50" s="230">
        <v>41626411.859999999</v>
      </c>
      <c r="K50" s="230">
        <v>42875204.219999999</v>
      </c>
      <c r="L50" s="230">
        <v>44161460.340000004</v>
      </c>
      <c r="M50" s="231">
        <v>45486304.149999999</v>
      </c>
      <c r="N50" s="230">
        <v>46797410.520000003</v>
      </c>
      <c r="O50" s="230">
        <v>48201332.840000004</v>
      </c>
      <c r="P50" s="230">
        <v>49647372.829999998</v>
      </c>
      <c r="Q50" s="230">
        <v>51136794.009999998</v>
      </c>
      <c r="R50" s="230">
        <v>52670897.829999998</v>
      </c>
      <c r="S50" s="230">
        <v>54251024.759999998</v>
      </c>
      <c r="T50" s="230">
        <v>55878555.509999998</v>
      </c>
      <c r="U50" s="230">
        <v>57554912.170000002</v>
      </c>
      <c r="V50" s="230">
        <v>59281559.539999999</v>
      </c>
      <c r="W50" s="230">
        <v>61060006.32</v>
      </c>
      <c r="X50" s="230">
        <v>62819930.159999996</v>
      </c>
      <c r="Y50" s="230">
        <v>64704528.07</v>
      </c>
      <c r="Z50" s="230">
        <v>66645663.909999996</v>
      </c>
      <c r="AA50" s="230">
        <v>68645033.829999998</v>
      </c>
    </row>
    <row r="51" spans="1:27" s="189" customFormat="1" ht="15.75" x14ac:dyDescent="0.25">
      <c r="A51" s="189" t="s">
        <v>592</v>
      </c>
      <c r="C51" s="189">
        <v>33846.224869999998</v>
      </c>
      <c r="D51" s="189">
        <v>34861.581279999999</v>
      </c>
      <c r="E51" s="189">
        <v>35907.384389999999</v>
      </c>
      <c r="F51" s="189">
        <v>36984.567430000003</v>
      </c>
      <c r="G51" s="189">
        <v>38094.063620000001</v>
      </c>
      <c r="H51" s="189">
        <v>39236.88553</v>
      </c>
      <c r="I51" s="189">
        <v>40413.992100000003</v>
      </c>
      <c r="J51" s="189">
        <v>41626.41186</v>
      </c>
      <c r="K51" s="189">
        <v>42875.20422</v>
      </c>
      <c r="L51" s="189">
        <v>44161.460339999998</v>
      </c>
      <c r="M51" s="192">
        <v>45486.304150000004</v>
      </c>
      <c r="N51" s="189">
        <v>46797.410519999998</v>
      </c>
      <c r="O51" s="189">
        <v>48201.332840000003</v>
      </c>
      <c r="P51" s="189">
        <v>49647.37283</v>
      </c>
      <c r="Q51" s="189">
        <v>51136.794009999998</v>
      </c>
      <c r="R51" s="189">
        <v>52670.897830000002</v>
      </c>
      <c r="S51" s="189">
        <v>54251.02476</v>
      </c>
      <c r="T51" s="189">
        <v>55878.555509999998</v>
      </c>
      <c r="U51" s="189">
        <v>57554.912170000003</v>
      </c>
      <c r="V51" s="189">
        <v>59281.559540000002</v>
      </c>
      <c r="W51" s="189">
        <v>61060.00632</v>
      </c>
      <c r="X51" s="189">
        <v>62819.930160000004</v>
      </c>
      <c r="Y51" s="189">
        <v>64704.52807</v>
      </c>
      <c r="Z51" s="189">
        <v>66645.663910000003</v>
      </c>
      <c r="AA51" s="189">
        <v>68645.03383</v>
      </c>
    </row>
    <row r="52" spans="1:27" s="189" customFormat="1" ht="15.75" x14ac:dyDescent="0.25">
      <c r="A52" s="189" t="s">
        <v>593</v>
      </c>
      <c r="M52" s="192"/>
    </row>
    <row r="53" spans="1:27" s="189" customFormat="1" ht="13.5" customHeight="1" x14ac:dyDescent="0.25">
      <c r="A53" s="189" t="s">
        <v>594</v>
      </c>
      <c r="C53" s="189">
        <v>0</v>
      </c>
      <c r="D53" s="189">
        <v>47.7555908</v>
      </c>
      <c r="E53" s="189">
        <v>49.188197799999998</v>
      </c>
      <c r="F53" s="189">
        <v>50.663791000000003</v>
      </c>
      <c r="G53" s="189">
        <v>52.1836488</v>
      </c>
      <c r="H53" s="189">
        <v>53.749158260000002</v>
      </c>
      <c r="I53" s="189">
        <v>55.361633009999998</v>
      </c>
      <c r="J53" s="189">
        <v>57.022481999999997</v>
      </c>
      <c r="K53" s="189">
        <v>58.733156459999996</v>
      </c>
      <c r="L53" s="189">
        <v>60.495151159999999</v>
      </c>
      <c r="M53" s="192">
        <v>62.310005689999997</v>
      </c>
      <c r="N53" s="189">
        <v>64.179305859999999</v>
      </c>
      <c r="O53" s="189">
        <v>66.104685040000007</v>
      </c>
      <c r="P53" s="189">
        <v>68.087825589999994</v>
      </c>
      <c r="Q53" s="189">
        <v>70.130460360000001</v>
      </c>
      <c r="R53" s="189">
        <v>72.234374169999995</v>
      </c>
      <c r="S53" s="189">
        <v>74.401405389999994</v>
      </c>
      <c r="T53" s="189">
        <v>76.63344755</v>
      </c>
      <c r="U53" s="189">
        <v>78.932450979999999</v>
      </c>
      <c r="V53" s="189">
        <v>81.300424509999999</v>
      </c>
      <c r="W53" s="189">
        <v>167.47887449999999</v>
      </c>
      <c r="X53" s="189">
        <v>172.50324069999999</v>
      </c>
      <c r="Y53" s="189">
        <v>177.6783379</v>
      </c>
      <c r="Z53" s="189">
        <v>183.0086881</v>
      </c>
      <c r="AA53" s="189">
        <v>188.4989487</v>
      </c>
    </row>
    <row r="54" spans="1:27" s="189" customFormat="1" ht="15.75" x14ac:dyDescent="0.25">
      <c r="M54" s="192"/>
    </row>
    <row r="55" spans="1:27" s="189" customFormat="1" ht="15.75" x14ac:dyDescent="0.25"/>
    <row r="56" spans="1:27" s="232" customFormat="1" ht="16.5" thickBot="1" x14ac:dyDescent="0.3">
      <c r="M56" s="233"/>
    </row>
    <row r="57" spans="1:27" s="189" customFormat="1" ht="47.25" x14ac:dyDescent="0.25">
      <c r="A57" s="234" t="s">
        <v>314</v>
      </c>
      <c r="B57" s="222" t="s">
        <v>590</v>
      </c>
      <c r="C57" s="222">
        <v>2022</v>
      </c>
      <c r="D57" s="222">
        <v>2023</v>
      </c>
      <c r="E57" s="222">
        <v>2024</v>
      </c>
      <c r="F57" s="222">
        <v>2025</v>
      </c>
      <c r="G57" s="222">
        <v>2026</v>
      </c>
      <c r="H57" s="222">
        <v>2027</v>
      </c>
      <c r="I57" s="222">
        <v>2028</v>
      </c>
      <c r="J57" s="222">
        <v>2029</v>
      </c>
      <c r="K57" s="222">
        <v>2030</v>
      </c>
      <c r="L57" s="222">
        <v>2031</v>
      </c>
      <c r="M57" s="235">
        <v>2032</v>
      </c>
      <c r="N57" s="222">
        <v>2033</v>
      </c>
      <c r="O57" s="222">
        <v>2034</v>
      </c>
      <c r="P57" s="222">
        <v>2035</v>
      </c>
      <c r="Q57" s="222">
        <v>2036</v>
      </c>
      <c r="R57" s="222">
        <v>2037</v>
      </c>
      <c r="S57" s="222">
        <v>2038</v>
      </c>
      <c r="T57" s="222">
        <v>2039</v>
      </c>
      <c r="U57" s="222">
        <v>2040</v>
      </c>
      <c r="V57" s="222">
        <v>2041</v>
      </c>
      <c r="W57" s="222">
        <v>2042</v>
      </c>
      <c r="X57" s="222">
        <v>2043</v>
      </c>
      <c r="Y57" s="222">
        <v>2044</v>
      </c>
      <c r="Z57" s="222">
        <v>2045</v>
      </c>
      <c r="AA57" s="222">
        <v>2046</v>
      </c>
    </row>
    <row r="58" spans="1:27" s="189" customFormat="1" ht="15.75" x14ac:dyDescent="0.25">
      <c r="A58" s="236" t="s">
        <v>313</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27" s="189" customFormat="1" ht="15.75" x14ac:dyDescent="0.25">
      <c r="A59" s="236" t="s">
        <v>312</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27" s="189" customFormat="1" ht="15.75" x14ac:dyDescent="0.25">
      <c r="A60" s="226" t="s">
        <v>311</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27" s="189" customFormat="1" ht="16.5" thickBot="1" x14ac:dyDescent="0.3">
      <c r="A61" s="229" t="s">
        <v>310</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27" s="189"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27" s="202" customFormat="1" ht="47.25" x14ac:dyDescent="0.25">
      <c r="A63" s="234" t="s">
        <v>595</v>
      </c>
      <c r="B63" s="222" t="s">
        <v>590</v>
      </c>
      <c r="C63" s="222">
        <v>2022</v>
      </c>
      <c r="D63" s="222">
        <v>2023</v>
      </c>
      <c r="E63" s="222">
        <v>2024</v>
      </c>
      <c r="F63" s="222">
        <v>2025</v>
      </c>
      <c r="G63" s="222">
        <v>2026</v>
      </c>
      <c r="H63" s="222">
        <v>2027</v>
      </c>
      <c r="I63" s="222">
        <v>2028</v>
      </c>
      <c r="J63" s="222">
        <v>2029</v>
      </c>
      <c r="K63" s="222">
        <v>2030</v>
      </c>
      <c r="L63" s="222">
        <v>2031</v>
      </c>
      <c r="M63" s="235">
        <v>2032</v>
      </c>
      <c r="N63" s="222">
        <v>2033</v>
      </c>
      <c r="O63" s="222">
        <v>2034</v>
      </c>
      <c r="P63" s="222">
        <v>2035</v>
      </c>
      <c r="Q63" s="222">
        <v>2036</v>
      </c>
      <c r="R63" s="222">
        <v>2037</v>
      </c>
      <c r="S63" s="222">
        <v>2038</v>
      </c>
      <c r="T63" s="222">
        <v>2039</v>
      </c>
      <c r="U63" s="222">
        <v>2040</v>
      </c>
      <c r="V63" s="222">
        <v>2041</v>
      </c>
      <c r="W63" s="222">
        <v>2042</v>
      </c>
      <c r="X63" s="222">
        <v>2043</v>
      </c>
      <c r="Y63" s="222">
        <v>2044</v>
      </c>
      <c r="Z63" s="222">
        <v>2045</v>
      </c>
      <c r="AA63" s="222">
        <v>2046</v>
      </c>
    </row>
    <row r="64" spans="1:27" s="197" customFormat="1" ht="14.25" x14ac:dyDescent="0.25">
      <c r="A64" s="245" t="s">
        <v>309</v>
      </c>
      <c r="B64" s="246" t="s">
        <v>596</v>
      </c>
      <c r="C64" s="246" t="s">
        <v>596</v>
      </c>
      <c r="D64" s="246" t="s">
        <v>596</v>
      </c>
      <c r="E64" s="246" t="s">
        <v>596</v>
      </c>
      <c r="F64" s="246" t="s">
        <v>596</v>
      </c>
      <c r="G64" s="246" t="s">
        <v>596</v>
      </c>
      <c r="H64" s="246" t="s">
        <v>596</v>
      </c>
      <c r="I64" s="246" t="s">
        <v>596</v>
      </c>
      <c r="J64" s="246" t="s">
        <v>596</v>
      </c>
      <c r="K64" s="246" t="s">
        <v>596</v>
      </c>
      <c r="L64" s="246" t="s">
        <v>596</v>
      </c>
      <c r="M64" s="247" t="s">
        <v>596</v>
      </c>
      <c r="N64" s="246" t="s">
        <v>596</v>
      </c>
      <c r="O64" s="246" t="s">
        <v>596</v>
      </c>
      <c r="P64" s="246" t="s">
        <v>596</v>
      </c>
      <c r="Q64" s="246" t="s">
        <v>596</v>
      </c>
      <c r="R64" s="246" t="s">
        <v>596</v>
      </c>
      <c r="S64" s="246" t="s">
        <v>596</v>
      </c>
      <c r="T64" s="246" t="s">
        <v>596</v>
      </c>
      <c r="U64" s="246" t="s">
        <v>596</v>
      </c>
      <c r="V64" s="246" t="s">
        <v>596</v>
      </c>
      <c r="W64" s="246" t="s">
        <v>596</v>
      </c>
      <c r="X64" s="246" t="s">
        <v>596</v>
      </c>
      <c r="Y64" s="246" t="s">
        <v>596</v>
      </c>
      <c r="Z64" s="246" t="s">
        <v>596</v>
      </c>
      <c r="AA64" s="246" t="s">
        <v>596</v>
      </c>
    </row>
    <row r="65" spans="1:27" s="189" customFormat="1" ht="15.75" x14ac:dyDescent="0.25">
      <c r="A65" s="236" t="s">
        <v>308</v>
      </c>
      <c r="B65" s="248" t="s">
        <v>596</v>
      </c>
      <c r="C65" s="248">
        <v>-208770</v>
      </c>
      <c r="D65" s="248">
        <v>-244306</v>
      </c>
      <c r="E65" s="248">
        <v>-241239</v>
      </c>
      <c r="F65" s="248">
        <v>-238208</v>
      </c>
      <c r="G65" s="248">
        <v>-235214</v>
      </c>
      <c r="H65" s="248">
        <v>-232258</v>
      </c>
      <c r="I65" s="248">
        <v>-229341</v>
      </c>
      <c r="J65" s="248">
        <v>-226464</v>
      </c>
      <c r="K65" s="248">
        <v>-223629</v>
      </c>
      <c r="L65" s="248">
        <v>-220837</v>
      </c>
      <c r="M65" s="249">
        <v>-218089</v>
      </c>
      <c r="N65" s="248">
        <v>-215386</v>
      </c>
      <c r="O65" s="248">
        <v>-212730</v>
      </c>
      <c r="P65" s="248">
        <v>-210122</v>
      </c>
      <c r="Q65" s="248">
        <v>-207563</v>
      </c>
      <c r="R65" s="248">
        <v>-205056</v>
      </c>
      <c r="S65" s="248">
        <v>-202601</v>
      </c>
      <c r="T65" s="248">
        <v>-200201</v>
      </c>
      <c r="U65" s="248">
        <v>-197856</v>
      </c>
      <c r="V65" s="248">
        <v>-195569</v>
      </c>
      <c r="W65" s="248">
        <v>-263123</v>
      </c>
      <c r="X65" s="248">
        <v>-263050</v>
      </c>
      <c r="Y65" s="248">
        <v>-263102</v>
      </c>
      <c r="Z65" s="248">
        <v>-263283</v>
      </c>
      <c r="AA65" s="248">
        <v>-263598</v>
      </c>
    </row>
    <row r="66" spans="1:27" s="189" customFormat="1" ht="15.75" x14ac:dyDescent="0.25">
      <c r="A66" s="250" t="s">
        <v>307</v>
      </c>
      <c r="B66" s="248" t="s">
        <v>596</v>
      </c>
      <c r="C66" s="248" t="s">
        <v>596</v>
      </c>
      <c r="D66" s="248" t="s">
        <v>596</v>
      </c>
      <c r="E66" s="248" t="s">
        <v>596</v>
      </c>
      <c r="F66" s="248" t="s">
        <v>596</v>
      </c>
      <c r="G66" s="248" t="s">
        <v>596</v>
      </c>
      <c r="H66" s="248" t="s">
        <v>596</v>
      </c>
      <c r="I66" s="248" t="s">
        <v>596</v>
      </c>
      <c r="J66" s="248" t="s">
        <v>596</v>
      </c>
      <c r="K66" s="248" t="s">
        <v>596</v>
      </c>
      <c r="L66" s="248" t="s">
        <v>596</v>
      </c>
      <c r="M66" s="248" t="s">
        <v>596</v>
      </c>
      <c r="N66" s="248" t="s">
        <v>596</v>
      </c>
      <c r="O66" s="248" t="s">
        <v>596</v>
      </c>
      <c r="P66" s="248" t="s">
        <v>596</v>
      </c>
      <c r="Q66" s="248" t="s">
        <v>596</v>
      </c>
      <c r="R66" s="248" t="s">
        <v>596</v>
      </c>
      <c r="S66" s="248" t="s">
        <v>596</v>
      </c>
      <c r="T66" s="248" t="s">
        <v>596</v>
      </c>
      <c r="U66" s="248" t="s">
        <v>596</v>
      </c>
      <c r="V66" s="248" t="s">
        <v>596</v>
      </c>
      <c r="W66" s="248" t="s">
        <v>596</v>
      </c>
      <c r="X66" s="248" t="s">
        <v>596</v>
      </c>
      <c r="Y66" s="248" t="s">
        <v>596</v>
      </c>
      <c r="Z66" s="248" t="s">
        <v>596</v>
      </c>
      <c r="AA66" s="248" t="s">
        <v>596</v>
      </c>
    </row>
    <row r="67" spans="1:27" s="189" customFormat="1" ht="15.75" x14ac:dyDescent="0.25">
      <c r="A67" s="250" t="s">
        <v>306</v>
      </c>
      <c r="B67" s="248" t="s">
        <v>596</v>
      </c>
      <c r="C67" s="248" t="s">
        <v>596</v>
      </c>
      <c r="D67" s="248">
        <v>-39796</v>
      </c>
      <c r="E67" s="248">
        <v>-40990</v>
      </c>
      <c r="F67" s="248">
        <v>-42220</v>
      </c>
      <c r="G67" s="248">
        <v>-43486</v>
      </c>
      <c r="H67" s="248">
        <v>-44791</v>
      </c>
      <c r="I67" s="248">
        <v>-46135</v>
      </c>
      <c r="J67" s="248">
        <v>-47519</v>
      </c>
      <c r="K67" s="248">
        <v>-48944</v>
      </c>
      <c r="L67" s="248">
        <v>-50413</v>
      </c>
      <c r="M67" s="248">
        <v>-51925</v>
      </c>
      <c r="N67" s="248">
        <v>-53483</v>
      </c>
      <c r="O67" s="248">
        <v>-55087</v>
      </c>
      <c r="P67" s="248">
        <v>-56740</v>
      </c>
      <c r="Q67" s="248">
        <v>-58442</v>
      </c>
      <c r="R67" s="248">
        <v>-60195</v>
      </c>
      <c r="S67" s="248">
        <v>-62001</v>
      </c>
      <c r="T67" s="248">
        <v>-63861</v>
      </c>
      <c r="U67" s="248">
        <v>-65777</v>
      </c>
      <c r="V67" s="248">
        <v>-67750</v>
      </c>
      <c r="W67" s="248">
        <v>-139566</v>
      </c>
      <c r="X67" s="248">
        <v>-143753</v>
      </c>
      <c r="Y67" s="248">
        <v>-148065</v>
      </c>
      <c r="Z67" s="248">
        <v>-152507</v>
      </c>
      <c r="AA67" s="248">
        <v>-157082</v>
      </c>
    </row>
    <row r="68" spans="1:27" s="189" customFormat="1" ht="15.75" x14ac:dyDescent="0.25">
      <c r="A68" s="250" t="s">
        <v>580</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row>
    <row r="69" spans="1:27" s="189" customFormat="1" ht="15.75" x14ac:dyDescent="0.25">
      <c r="A69" s="250" t="s">
        <v>580</v>
      </c>
      <c r="B69" s="248" t="s">
        <v>596</v>
      </c>
      <c r="C69" s="248" t="s">
        <v>596</v>
      </c>
      <c r="D69" s="248" t="s">
        <v>596</v>
      </c>
      <c r="E69" s="248" t="s">
        <v>596</v>
      </c>
      <c r="F69" s="248" t="s">
        <v>596</v>
      </c>
      <c r="G69" s="248" t="s">
        <v>596</v>
      </c>
      <c r="H69" s="248" t="s">
        <v>596</v>
      </c>
      <c r="I69" s="248" t="s">
        <v>596</v>
      </c>
      <c r="J69" s="248" t="s">
        <v>596</v>
      </c>
      <c r="K69" s="248" t="s">
        <v>596</v>
      </c>
      <c r="L69" s="248" t="s">
        <v>596</v>
      </c>
      <c r="M69" s="249" t="s">
        <v>596</v>
      </c>
      <c r="N69" s="248" t="s">
        <v>596</v>
      </c>
      <c r="O69" s="248" t="s">
        <v>596</v>
      </c>
      <c r="P69" s="248" t="s">
        <v>596</v>
      </c>
      <c r="Q69" s="248" t="s">
        <v>596</v>
      </c>
      <c r="R69" s="248" t="s">
        <v>596</v>
      </c>
      <c r="S69" s="248" t="s">
        <v>596</v>
      </c>
      <c r="T69" s="248" t="s">
        <v>596</v>
      </c>
      <c r="U69" s="248" t="s">
        <v>596</v>
      </c>
      <c r="V69" s="248" t="s">
        <v>596</v>
      </c>
      <c r="W69" s="248" t="s">
        <v>596</v>
      </c>
      <c r="X69" s="248" t="s">
        <v>596</v>
      </c>
      <c r="Y69" s="248" t="s">
        <v>596</v>
      </c>
      <c r="Z69" s="248" t="s">
        <v>596</v>
      </c>
      <c r="AA69" s="248" t="s">
        <v>596</v>
      </c>
    </row>
    <row r="70" spans="1:27" s="189" customFormat="1" ht="15.75" x14ac:dyDescent="0.25">
      <c r="A70" s="250" t="s">
        <v>580</v>
      </c>
      <c r="B70" s="248"/>
      <c r="C70" s="248" t="s">
        <v>596</v>
      </c>
      <c r="D70" s="248" t="s">
        <v>596</v>
      </c>
      <c r="E70" s="248" t="s">
        <v>596</v>
      </c>
      <c r="F70" s="248" t="s">
        <v>596</v>
      </c>
      <c r="G70" s="248" t="s">
        <v>596</v>
      </c>
      <c r="H70" s="248" t="s">
        <v>596</v>
      </c>
      <c r="I70" s="248" t="s">
        <v>596</v>
      </c>
      <c r="J70" s="248" t="s">
        <v>596</v>
      </c>
      <c r="K70" s="248" t="s">
        <v>596</v>
      </c>
      <c r="L70" s="248" t="s">
        <v>596</v>
      </c>
      <c r="M70" s="249" t="s">
        <v>596</v>
      </c>
      <c r="N70" s="248" t="s">
        <v>596</v>
      </c>
      <c r="O70" s="248" t="s">
        <v>596</v>
      </c>
      <c r="P70" s="248" t="s">
        <v>596</v>
      </c>
      <c r="Q70" s="248" t="s">
        <v>596</v>
      </c>
      <c r="R70" s="248" t="s">
        <v>596</v>
      </c>
      <c r="S70" s="248" t="s">
        <v>596</v>
      </c>
      <c r="T70" s="248" t="s">
        <v>596</v>
      </c>
      <c r="U70" s="248" t="s">
        <v>596</v>
      </c>
      <c r="V70" s="248" t="s">
        <v>596</v>
      </c>
      <c r="W70" s="248" t="s">
        <v>596</v>
      </c>
      <c r="X70" s="248" t="s">
        <v>596</v>
      </c>
      <c r="Y70" s="248" t="s">
        <v>596</v>
      </c>
      <c r="Z70" s="248" t="s">
        <v>596</v>
      </c>
      <c r="AA70" s="248" t="s">
        <v>596</v>
      </c>
    </row>
    <row r="71" spans="1:27" s="189" customFormat="1" ht="15.75" x14ac:dyDescent="0.25">
      <c r="A71" s="250" t="s">
        <v>305</v>
      </c>
      <c r="B71" s="248"/>
      <c r="C71" s="248">
        <v>-208770</v>
      </c>
      <c r="D71" s="248">
        <v>-204509</v>
      </c>
      <c r="E71" s="248">
        <v>-200249</v>
      </c>
      <c r="F71" s="248">
        <v>-195988</v>
      </c>
      <c r="G71" s="248">
        <v>-191727</v>
      </c>
      <c r="H71" s="248">
        <v>-187467</v>
      </c>
      <c r="I71" s="248">
        <v>-183206</v>
      </c>
      <c r="J71" s="248">
        <v>-178946</v>
      </c>
      <c r="K71" s="248">
        <v>-174685</v>
      </c>
      <c r="L71" s="248">
        <v>-170424</v>
      </c>
      <c r="M71" s="248">
        <v>-166164</v>
      </c>
      <c r="N71" s="248">
        <v>-161903</v>
      </c>
      <c r="O71" s="248">
        <v>-157643</v>
      </c>
      <c r="P71" s="248">
        <v>-153382</v>
      </c>
      <c r="Q71" s="248">
        <v>-149121</v>
      </c>
      <c r="R71" s="248">
        <v>-144861</v>
      </c>
      <c r="S71" s="248">
        <v>-140600</v>
      </c>
      <c r="T71" s="248">
        <v>-136339</v>
      </c>
      <c r="U71" s="248">
        <v>-132079</v>
      </c>
      <c r="V71" s="248">
        <v>-127818</v>
      </c>
      <c r="W71" s="248">
        <v>-123558</v>
      </c>
      <c r="X71" s="248">
        <v>-119297</v>
      </c>
      <c r="Y71" s="248">
        <v>-115036</v>
      </c>
      <c r="Z71" s="248">
        <v>-110776</v>
      </c>
      <c r="AA71" s="248">
        <v>-106515</v>
      </c>
    </row>
    <row r="72" spans="1:27" s="197" customFormat="1" ht="14.25" x14ac:dyDescent="0.25">
      <c r="A72" s="251" t="s">
        <v>597</v>
      </c>
      <c r="B72" s="246" t="s">
        <v>596</v>
      </c>
      <c r="C72" s="246">
        <v>33637455</v>
      </c>
      <c r="D72" s="246">
        <v>34617276</v>
      </c>
      <c r="E72" s="246">
        <v>35666146</v>
      </c>
      <c r="F72" s="246">
        <v>36746360</v>
      </c>
      <c r="G72" s="246">
        <v>37858850</v>
      </c>
      <c r="H72" s="246">
        <v>39004628</v>
      </c>
      <c r="I72" s="246">
        <v>40184651</v>
      </c>
      <c r="J72" s="246">
        <v>41399948</v>
      </c>
      <c r="K72" s="246">
        <v>42651575</v>
      </c>
      <c r="L72" s="246">
        <v>43940623</v>
      </c>
      <c r="M72" s="247">
        <v>45268215</v>
      </c>
      <c r="N72" s="246">
        <v>46582025</v>
      </c>
      <c r="O72" s="246">
        <v>47988603</v>
      </c>
      <c r="P72" s="246">
        <v>49437251</v>
      </c>
      <c r="Q72" s="246">
        <v>50929231</v>
      </c>
      <c r="R72" s="246">
        <v>52465842</v>
      </c>
      <c r="S72" s="246">
        <v>54048424</v>
      </c>
      <c r="T72" s="246">
        <v>55678355</v>
      </c>
      <c r="U72" s="246">
        <v>57357056</v>
      </c>
      <c r="V72" s="246">
        <v>59085991</v>
      </c>
      <c r="W72" s="246">
        <v>60796883</v>
      </c>
      <c r="X72" s="246">
        <v>62556880</v>
      </c>
      <c r="Y72" s="246">
        <v>64441426</v>
      </c>
      <c r="Z72" s="246">
        <v>66382381</v>
      </c>
      <c r="AA72" s="246">
        <v>68381436</v>
      </c>
    </row>
    <row r="73" spans="1:27" s="189" customFormat="1" ht="15.75" x14ac:dyDescent="0.25">
      <c r="A73" s="250" t="s">
        <v>301</v>
      </c>
      <c r="B73" s="248" t="s">
        <v>596</v>
      </c>
      <c r="C73" s="248" t="s">
        <v>596</v>
      </c>
      <c r="D73" s="248">
        <v>-387328</v>
      </c>
      <c r="E73" s="248">
        <v>-387328</v>
      </c>
      <c r="F73" s="248">
        <v>-387328</v>
      </c>
      <c r="G73" s="248">
        <v>-387328</v>
      </c>
      <c r="H73" s="248">
        <v>-387328</v>
      </c>
      <c r="I73" s="248">
        <v>-387328</v>
      </c>
      <c r="J73" s="248">
        <v>-387328</v>
      </c>
      <c r="K73" s="248">
        <v>-387328</v>
      </c>
      <c r="L73" s="248">
        <v>-387328</v>
      </c>
      <c r="M73" s="248">
        <v>-387328</v>
      </c>
      <c r="N73" s="248">
        <v>-387328</v>
      </c>
      <c r="O73" s="248">
        <v>-387328</v>
      </c>
      <c r="P73" s="248">
        <v>-387328</v>
      </c>
      <c r="Q73" s="248">
        <v>-387328</v>
      </c>
      <c r="R73" s="248">
        <v>-387328</v>
      </c>
      <c r="S73" s="248">
        <v>-387328</v>
      </c>
      <c r="T73" s="248">
        <v>-387328</v>
      </c>
      <c r="U73" s="248">
        <v>-387328</v>
      </c>
      <c r="V73" s="248">
        <v>-387328</v>
      </c>
      <c r="W73" s="248">
        <v>-387328</v>
      </c>
      <c r="X73" s="248">
        <v>-387328</v>
      </c>
      <c r="Y73" s="248">
        <v>-387328</v>
      </c>
      <c r="Z73" s="248">
        <v>-387328</v>
      </c>
      <c r="AA73" s="248">
        <v>-387328</v>
      </c>
    </row>
    <row r="74" spans="1:27" s="197" customFormat="1" ht="14.25" x14ac:dyDescent="0.25">
      <c r="A74" s="251" t="s">
        <v>598</v>
      </c>
      <c r="B74" s="246" t="s">
        <v>596</v>
      </c>
      <c r="C74" s="246">
        <v>33250127</v>
      </c>
      <c r="D74" s="246">
        <v>34229948</v>
      </c>
      <c r="E74" s="246">
        <v>35278818</v>
      </c>
      <c r="F74" s="246">
        <v>36359032</v>
      </c>
      <c r="G74" s="246">
        <v>37471522</v>
      </c>
      <c r="H74" s="246">
        <v>38617300</v>
      </c>
      <c r="I74" s="246">
        <v>39797323</v>
      </c>
      <c r="J74" s="246">
        <v>41012620</v>
      </c>
      <c r="K74" s="246">
        <v>42264247</v>
      </c>
      <c r="L74" s="246">
        <v>43553295</v>
      </c>
      <c r="M74" s="247">
        <v>44880887</v>
      </c>
      <c r="N74" s="246">
        <v>46194697</v>
      </c>
      <c r="O74" s="246">
        <v>47601275</v>
      </c>
      <c r="P74" s="246">
        <v>49049923</v>
      </c>
      <c r="Q74" s="246">
        <v>50541903</v>
      </c>
      <c r="R74" s="246">
        <v>52078514</v>
      </c>
      <c r="S74" s="246">
        <v>53661096</v>
      </c>
      <c r="T74" s="246">
        <v>55291027</v>
      </c>
      <c r="U74" s="246">
        <v>56969728</v>
      </c>
      <c r="V74" s="246">
        <v>58698663</v>
      </c>
      <c r="W74" s="246">
        <v>60409555</v>
      </c>
      <c r="X74" s="246">
        <v>62169552</v>
      </c>
      <c r="Y74" s="246">
        <v>64054098</v>
      </c>
      <c r="Z74" s="246">
        <v>65995053</v>
      </c>
      <c r="AA74" s="246">
        <v>67994108</v>
      </c>
    </row>
    <row r="75" spans="1:27" s="189" customFormat="1" ht="15.75" x14ac:dyDescent="0.25">
      <c r="A75" s="250" t="s">
        <v>300</v>
      </c>
      <c r="B75" s="248" t="s">
        <v>596</v>
      </c>
      <c r="C75" s="248" t="s">
        <v>596</v>
      </c>
      <c r="D75" s="248" t="s">
        <v>596</v>
      </c>
      <c r="E75" s="248" t="s">
        <v>596</v>
      </c>
      <c r="F75" s="248" t="s">
        <v>596</v>
      </c>
      <c r="G75" s="248" t="s">
        <v>596</v>
      </c>
      <c r="H75" s="248" t="s">
        <v>596</v>
      </c>
      <c r="I75" s="248" t="s">
        <v>596</v>
      </c>
      <c r="J75" s="248" t="s">
        <v>596</v>
      </c>
      <c r="K75" s="248" t="s">
        <v>596</v>
      </c>
      <c r="L75" s="248" t="s">
        <v>596</v>
      </c>
      <c r="M75" s="249" t="s">
        <v>596</v>
      </c>
      <c r="N75" s="248" t="s">
        <v>596</v>
      </c>
      <c r="O75" s="248" t="s">
        <v>596</v>
      </c>
      <c r="P75" s="248" t="s">
        <v>596</v>
      </c>
      <c r="Q75" s="248" t="s">
        <v>596</v>
      </c>
      <c r="R75" s="248" t="s">
        <v>596</v>
      </c>
      <c r="S75" s="248" t="s">
        <v>596</v>
      </c>
      <c r="T75" s="248" t="s">
        <v>596</v>
      </c>
      <c r="U75" s="248" t="s">
        <v>596</v>
      </c>
      <c r="V75" s="248" t="s">
        <v>596</v>
      </c>
      <c r="W75" s="248" t="s">
        <v>596</v>
      </c>
      <c r="X75" s="248" t="s">
        <v>596</v>
      </c>
      <c r="Y75" s="248" t="s">
        <v>596</v>
      </c>
      <c r="Z75" s="248" t="s">
        <v>596</v>
      </c>
      <c r="AA75" s="248" t="s">
        <v>596</v>
      </c>
    </row>
    <row r="76" spans="1:27" s="197" customFormat="1" ht="14.25" x14ac:dyDescent="0.25">
      <c r="A76" s="251" t="s">
        <v>304</v>
      </c>
      <c r="B76" s="246" t="s">
        <v>596</v>
      </c>
      <c r="C76" s="246">
        <v>33250127</v>
      </c>
      <c r="D76" s="246">
        <v>34229948</v>
      </c>
      <c r="E76" s="246">
        <v>35278818</v>
      </c>
      <c r="F76" s="246">
        <v>36359032</v>
      </c>
      <c r="G76" s="246">
        <v>37471522</v>
      </c>
      <c r="H76" s="246">
        <v>38617300</v>
      </c>
      <c r="I76" s="246">
        <v>39797323</v>
      </c>
      <c r="J76" s="246">
        <v>41012620</v>
      </c>
      <c r="K76" s="246">
        <v>42264247</v>
      </c>
      <c r="L76" s="246">
        <v>43553295</v>
      </c>
      <c r="M76" s="247">
        <v>44880887</v>
      </c>
      <c r="N76" s="246">
        <v>46194697</v>
      </c>
      <c r="O76" s="246">
        <v>47601275</v>
      </c>
      <c r="P76" s="246">
        <v>49049923</v>
      </c>
      <c r="Q76" s="246">
        <v>50541903</v>
      </c>
      <c r="R76" s="246">
        <v>52078514</v>
      </c>
      <c r="S76" s="246">
        <v>53661096</v>
      </c>
      <c r="T76" s="246">
        <v>55291027</v>
      </c>
      <c r="U76" s="246">
        <v>56969728</v>
      </c>
      <c r="V76" s="246">
        <v>58698663</v>
      </c>
      <c r="W76" s="246">
        <v>60409555</v>
      </c>
      <c r="X76" s="246">
        <v>62169552</v>
      </c>
      <c r="Y76" s="246">
        <v>64054098</v>
      </c>
      <c r="Z76" s="246">
        <v>65995053</v>
      </c>
      <c r="AA76" s="246">
        <v>67994108</v>
      </c>
    </row>
    <row r="77" spans="1:27" s="189" customFormat="1" ht="15.75" x14ac:dyDescent="0.25">
      <c r="A77" s="250" t="s">
        <v>299</v>
      </c>
      <c r="B77" s="248" t="s">
        <v>596</v>
      </c>
      <c r="C77" s="248">
        <v>-6650025</v>
      </c>
      <c r="D77" s="248">
        <v>-6845990</v>
      </c>
      <c r="E77" s="248">
        <v>-7055764</v>
      </c>
      <c r="F77" s="248">
        <v>-7271806</v>
      </c>
      <c r="G77" s="248">
        <v>-7494304</v>
      </c>
      <c r="H77" s="248">
        <v>-7723460</v>
      </c>
      <c r="I77" s="248">
        <v>-7959465</v>
      </c>
      <c r="J77" s="248">
        <v>-8202524</v>
      </c>
      <c r="K77" s="248">
        <v>-8452849</v>
      </c>
      <c r="L77" s="248">
        <v>-8710659</v>
      </c>
      <c r="M77" s="249">
        <v>-8976177</v>
      </c>
      <c r="N77" s="248">
        <v>-9238939</v>
      </c>
      <c r="O77" s="248">
        <v>-9520255</v>
      </c>
      <c r="P77" s="248">
        <v>-9809985</v>
      </c>
      <c r="Q77" s="248">
        <v>-10108381</v>
      </c>
      <c r="R77" s="248">
        <v>-10415703</v>
      </c>
      <c r="S77" s="248">
        <v>-10732219</v>
      </c>
      <c r="T77" s="248">
        <v>-11058205</v>
      </c>
      <c r="U77" s="248">
        <v>-11393946</v>
      </c>
      <c r="V77" s="248">
        <v>-11739733</v>
      </c>
      <c r="W77" s="248">
        <v>-12081911</v>
      </c>
      <c r="X77" s="248">
        <v>-12433910</v>
      </c>
      <c r="Y77" s="248">
        <v>-12810820</v>
      </c>
      <c r="Z77" s="248">
        <v>-13199011</v>
      </c>
      <c r="AA77" s="248">
        <v>-13598822</v>
      </c>
    </row>
    <row r="78" spans="1:27" s="189" customFormat="1" ht="16.5" thickBot="1" x14ac:dyDescent="0.3">
      <c r="A78" s="252" t="s">
        <v>303</v>
      </c>
      <c r="B78" s="253" t="s">
        <v>596</v>
      </c>
      <c r="C78" s="253">
        <v>26600102</v>
      </c>
      <c r="D78" s="253">
        <v>27383958</v>
      </c>
      <c r="E78" s="253">
        <v>28223054</v>
      </c>
      <c r="F78" s="253">
        <v>29087225</v>
      </c>
      <c r="G78" s="253">
        <v>29977217</v>
      </c>
      <c r="H78" s="253">
        <v>30893840</v>
      </c>
      <c r="I78" s="253">
        <v>31837859</v>
      </c>
      <c r="J78" s="253">
        <v>32810096</v>
      </c>
      <c r="K78" s="253">
        <v>33811398</v>
      </c>
      <c r="L78" s="253">
        <v>34842636</v>
      </c>
      <c r="M78" s="254">
        <v>35904710</v>
      </c>
      <c r="N78" s="253">
        <v>36955757</v>
      </c>
      <c r="O78" s="253">
        <v>38081020</v>
      </c>
      <c r="P78" s="253">
        <v>39239938</v>
      </c>
      <c r="Q78" s="253">
        <v>40433522</v>
      </c>
      <c r="R78" s="253">
        <v>41662811</v>
      </c>
      <c r="S78" s="253">
        <v>42928876</v>
      </c>
      <c r="T78" s="253">
        <v>44232821</v>
      </c>
      <c r="U78" s="253">
        <v>45575783</v>
      </c>
      <c r="V78" s="253">
        <v>46958930</v>
      </c>
      <c r="W78" s="253">
        <v>48327644</v>
      </c>
      <c r="X78" s="253">
        <v>49735642</v>
      </c>
      <c r="Y78" s="253">
        <v>51243279</v>
      </c>
      <c r="Z78" s="253">
        <v>52796042</v>
      </c>
      <c r="AA78" s="253">
        <v>54395287</v>
      </c>
    </row>
    <row r="79" spans="1:27" s="258" customFormat="1" ht="16.5" thickBot="1" x14ac:dyDescent="0.3">
      <c r="A79" s="255"/>
      <c r="B79" s="256">
        <v>0</v>
      </c>
      <c r="C79" s="256">
        <v>1</v>
      </c>
      <c r="D79" s="256">
        <v>2</v>
      </c>
      <c r="E79" s="256">
        <v>3</v>
      </c>
      <c r="F79" s="256">
        <v>4</v>
      </c>
      <c r="G79" s="256">
        <v>5</v>
      </c>
      <c r="H79" s="256">
        <v>6</v>
      </c>
      <c r="I79" s="256">
        <v>7</v>
      </c>
      <c r="J79" s="256">
        <v>8</v>
      </c>
      <c r="K79" s="256">
        <v>9</v>
      </c>
      <c r="L79" s="256">
        <v>10</v>
      </c>
      <c r="M79" s="257">
        <v>11</v>
      </c>
      <c r="N79" s="256">
        <v>12</v>
      </c>
      <c r="O79" s="256">
        <v>13</v>
      </c>
      <c r="P79" s="256">
        <v>14</v>
      </c>
      <c r="Q79" s="256">
        <v>15</v>
      </c>
      <c r="R79" s="256">
        <v>16</v>
      </c>
      <c r="S79" s="256">
        <v>17</v>
      </c>
      <c r="T79" s="256">
        <v>18</v>
      </c>
      <c r="U79" s="256">
        <v>19</v>
      </c>
      <c r="V79" s="256">
        <v>20</v>
      </c>
      <c r="W79" s="256">
        <v>21</v>
      </c>
      <c r="X79" s="256">
        <v>22</v>
      </c>
      <c r="Y79" s="256">
        <v>23</v>
      </c>
      <c r="Z79" s="256">
        <v>24</v>
      </c>
      <c r="AA79" s="256">
        <v>25</v>
      </c>
    </row>
    <row r="80" spans="1:27" s="189" customFormat="1" ht="47.25" x14ac:dyDescent="0.25">
      <c r="A80" s="234" t="s">
        <v>302</v>
      </c>
      <c r="B80" s="222" t="s">
        <v>590</v>
      </c>
      <c r="C80" s="222">
        <v>2022</v>
      </c>
      <c r="D80" s="222">
        <v>2023</v>
      </c>
      <c r="E80" s="222">
        <v>2024</v>
      </c>
      <c r="F80" s="222">
        <v>2025</v>
      </c>
      <c r="G80" s="222">
        <v>2026</v>
      </c>
      <c r="H80" s="222">
        <v>2027</v>
      </c>
      <c r="I80" s="222">
        <v>2028</v>
      </c>
      <c r="J80" s="222">
        <v>2029</v>
      </c>
      <c r="K80" s="222">
        <v>2030</v>
      </c>
      <c r="L80" s="222">
        <v>2031</v>
      </c>
      <c r="M80" s="235">
        <v>2032</v>
      </c>
      <c r="N80" s="222">
        <v>2033</v>
      </c>
      <c r="O80" s="222">
        <v>2034</v>
      </c>
      <c r="P80" s="222">
        <v>2035</v>
      </c>
      <c r="Q80" s="222">
        <v>2036</v>
      </c>
      <c r="R80" s="222">
        <v>2037</v>
      </c>
      <c r="S80" s="222">
        <v>2038</v>
      </c>
      <c r="T80" s="222">
        <v>2039</v>
      </c>
      <c r="U80" s="222">
        <v>2040</v>
      </c>
      <c r="V80" s="222">
        <v>2041</v>
      </c>
      <c r="W80" s="222">
        <v>2042</v>
      </c>
      <c r="X80" s="222">
        <v>2043</v>
      </c>
      <c r="Y80" s="222">
        <v>2044</v>
      </c>
      <c r="Z80" s="222">
        <v>2045</v>
      </c>
      <c r="AA80" s="222">
        <v>2046</v>
      </c>
    </row>
    <row r="81" spans="1:27" s="197" customFormat="1" ht="14.25" x14ac:dyDescent="0.25">
      <c r="A81" s="245" t="s">
        <v>598</v>
      </c>
      <c r="B81" s="246" t="s">
        <v>596</v>
      </c>
      <c r="C81" s="246">
        <v>33250127</v>
      </c>
      <c r="D81" s="246">
        <v>34229948</v>
      </c>
      <c r="E81" s="246">
        <v>35278818</v>
      </c>
      <c r="F81" s="246">
        <v>36359032</v>
      </c>
      <c r="G81" s="246">
        <v>37471522</v>
      </c>
      <c r="H81" s="246">
        <v>38617300</v>
      </c>
      <c r="I81" s="246">
        <v>39797323</v>
      </c>
      <c r="J81" s="246">
        <v>41012620</v>
      </c>
      <c r="K81" s="246">
        <v>42264247</v>
      </c>
      <c r="L81" s="246">
        <v>43553295</v>
      </c>
      <c r="M81" s="247">
        <v>44880887</v>
      </c>
      <c r="N81" s="246">
        <v>46194697</v>
      </c>
      <c r="O81" s="246">
        <v>47601275</v>
      </c>
      <c r="P81" s="246">
        <v>49049923</v>
      </c>
      <c r="Q81" s="246">
        <v>50541903</v>
      </c>
      <c r="R81" s="246">
        <v>52078514</v>
      </c>
      <c r="S81" s="246">
        <v>53661096</v>
      </c>
      <c r="T81" s="246">
        <v>55291027</v>
      </c>
      <c r="U81" s="246">
        <v>56969728</v>
      </c>
      <c r="V81" s="246">
        <v>58698663</v>
      </c>
      <c r="W81" s="246">
        <v>60409555</v>
      </c>
      <c r="X81" s="246">
        <v>62169552</v>
      </c>
      <c r="Y81" s="246">
        <v>64054098</v>
      </c>
      <c r="Z81" s="246">
        <v>65995053</v>
      </c>
      <c r="AA81" s="246">
        <v>67994108</v>
      </c>
    </row>
    <row r="82" spans="1:27" s="189" customFormat="1" ht="15.75" x14ac:dyDescent="0.25">
      <c r="A82" s="250" t="s">
        <v>301</v>
      </c>
      <c r="B82" s="248" t="s">
        <v>596</v>
      </c>
      <c r="C82" s="248" t="s">
        <v>596</v>
      </c>
      <c r="D82" s="248">
        <v>387328</v>
      </c>
      <c r="E82" s="248">
        <v>387328</v>
      </c>
      <c r="F82" s="248">
        <v>387328</v>
      </c>
      <c r="G82" s="248">
        <v>387328</v>
      </c>
      <c r="H82" s="248">
        <v>387328</v>
      </c>
      <c r="I82" s="248">
        <v>387328</v>
      </c>
      <c r="J82" s="248">
        <v>387328</v>
      </c>
      <c r="K82" s="248">
        <v>387328</v>
      </c>
      <c r="L82" s="248">
        <v>387328</v>
      </c>
      <c r="M82" s="249">
        <v>387328</v>
      </c>
      <c r="N82" s="248">
        <v>387328</v>
      </c>
      <c r="O82" s="248">
        <v>387328</v>
      </c>
      <c r="P82" s="248">
        <v>387328</v>
      </c>
      <c r="Q82" s="248">
        <v>387328</v>
      </c>
      <c r="R82" s="248">
        <v>387328</v>
      </c>
      <c r="S82" s="248">
        <v>387328</v>
      </c>
      <c r="T82" s="248">
        <v>387328</v>
      </c>
      <c r="U82" s="248">
        <v>387328</v>
      </c>
      <c r="V82" s="248">
        <v>387328</v>
      </c>
      <c r="W82" s="248">
        <v>387328</v>
      </c>
      <c r="X82" s="248">
        <v>387328</v>
      </c>
      <c r="Y82" s="248">
        <v>387328</v>
      </c>
      <c r="Z82" s="248">
        <v>387328</v>
      </c>
      <c r="AA82" s="248">
        <v>387328</v>
      </c>
    </row>
    <row r="83" spans="1:27" s="189" customFormat="1" ht="15.75" x14ac:dyDescent="0.25">
      <c r="A83" s="250" t="s">
        <v>300</v>
      </c>
      <c r="B83" s="248" t="s">
        <v>596</v>
      </c>
      <c r="C83" s="248" t="s">
        <v>596</v>
      </c>
      <c r="D83" s="248" t="s">
        <v>596</v>
      </c>
      <c r="E83" s="248" t="s">
        <v>596</v>
      </c>
      <c r="F83" s="248" t="s">
        <v>596</v>
      </c>
      <c r="G83" s="248" t="s">
        <v>596</v>
      </c>
      <c r="H83" s="248" t="s">
        <v>596</v>
      </c>
      <c r="I83" s="248" t="s">
        <v>596</v>
      </c>
      <c r="J83" s="248" t="s">
        <v>596</v>
      </c>
      <c r="K83" s="248" t="s">
        <v>596</v>
      </c>
      <c r="L83" s="248" t="s">
        <v>596</v>
      </c>
      <c r="M83" s="249" t="s">
        <v>596</v>
      </c>
      <c r="N83" s="248" t="s">
        <v>596</v>
      </c>
      <c r="O83" s="248" t="s">
        <v>596</v>
      </c>
      <c r="P83" s="248" t="s">
        <v>596</v>
      </c>
      <c r="Q83" s="248" t="s">
        <v>596</v>
      </c>
      <c r="R83" s="248" t="s">
        <v>596</v>
      </c>
      <c r="S83" s="248" t="s">
        <v>596</v>
      </c>
      <c r="T83" s="248" t="s">
        <v>596</v>
      </c>
      <c r="U83" s="248" t="s">
        <v>596</v>
      </c>
      <c r="V83" s="248" t="s">
        <v>596</v>
      </c>
      <c r="W83" s="248" t="s">
        <v>596</v>
      </c>
      <c r="X83" s="248" t="s">
        <v>596</v>
      </c>
      <c r="Y83" s="248" t="s">
        <v>596</v>
      </c>
      <c r="Z83" s="248" t="s">
        <v>596</v>
      </c>
      <c r="AA83" s="248" t="s">
        <v>596</v>
      </c>
    </row>
    <row r="84" spans="1:27" s="189" customFormat="1" ht="15.75" x14ac:dyDescent="0.25">
      <c r="A84" s="250" t="s">
        <v>299</v>
      </c>
      <c r="B84" s="248" t="s">
        <v>596</v>
      </c>
      <c r="C84" s="248">
        <v>-6650025</v>
      </c>
      <c r="D84" s="248">
        <v>-6845990</v>
      </c>
      <c r="E84" s="248">
        <v>-7055764</v>
      </c>
      <c r="F84" s="248">
        <v>-7271806</v>
      </c>
      <c r="G84" s="248">
        <v>-7494304</v>
      </c>
      <c r="H84" s="248">
        <v>-7723460</v>
      </c>
      <c r="I84" s="248">
        <v>-7959465</v>
      </c>
      <c r="J84" s="248">
        <v>-8202524</v>
      </c>
      <c r="K84" s="248">
        <v>-8452849</v>
      </c>
      <c r="L84" s="248">
        <v>-8710659</v>
      </c>
      <c r="M84" s="249">
        <v>-8976177</v>
      </c>
      <c r="N84" s="248">
        <v>-9238939</v>
      </c>
      <c r="O84" s="248">
        <v>-9520255</v>
      </c>
      <c r="P84" s="248">
        <v>-9809985</v>
      </c>
      <c r="Q84" s="248">
        <v>-10108381</v>
      </c>
      <c r="R84" s="248">
        <v>-10415703</v>
      </c>
      <c r="S84" s="248">
        <v>-10732219</v>
      </c>
      <c r="T84" s="248">
        <v>-11058205</v>
      </c>
      <c r="U84" s="248">
        <v>-11393946</v>
      </c>
      <c r="V84" s="248">
        <v>-11739733</v>
      </c>
      <c r="W84" s="248">
        <v>-12081911</v>
      </c>
      <c r="X84" s="248">
        <v>-12433910</v>
      </c>
      <c r="Y84" s="248">
        <v>-12810820</v>
      </c>
      <c r="Z84" s="248">
        <v>-13199011</v>
      </c>
      <c r="AA84" s="248">
        <v>-13598822</v>
      </c>
    </row>
    <row r="85" spans="1:27" s="189" customFormat="1" ht="15.75" x14ac:dyDescent="0.25">
      <c r="A85" s="250" t="s">
        <v>298</v>
      </c>
      <c r="B85" s="259">
        <v>-1936640</v>
      </c>
      <c r="C85" s="259">
        <v>1936640</v>
      </c>
      <c r="D85" s="259" t="s">
        <v>596</v>
      </c>
      <c r="E85" s="259" t="s">
        <v>596</v>
      </c>
      <c r="F85" s="259" t="s">
        <v>596</v>
      </c>
      <c r="G85" s="259" t="s">
        <v>596</v>
      </c>
      <c r="H85" s="259" t="s">
        <v>596</v>
      </c>
      <c r="I85" s="259" t="s">
        <v>596</v>
      </c>
      <c r="J85" s="259" t="s">
        <v>596</v>
      </c>
      <c r="K85" s="259" t="s">
        <v>596</v>
      </c>
      <c r="L85" s="259" t="s">
        <v>596</v>
      </c>
      <c r="M85" s="259" t="s">
        <v>596</v>
      </c>
      <c r="N85" s="259" t="s">
        <v>596</v>
      </c>
      <c r="O85" s="259" t="s">
        <v>596</v>
      </c>
      <c r="P85" s="259" t="s">
        <v>596</v>
      </c>
      <c r="Q85" s="259" t="s">
        <v>596</v>
      </c>
      <c r="R85" s="259" t="s">
        <v>596</v>
      </c>
      <c r="S85" s="259" t="s">
        <v>596</v>
      </c>
      <c r="T85" s="259" t="s">
        <v>596</v>
      </c>
      <c r="U85" s="259" t="s">
        <v>596</v>
      </c>
      <c r="V85" s="259" t="s">
        <v>596</v>
      </c>
      <c r="W85" s="259" t="s">
        <v>596</v>
      </c>
      <c r="X85" s="259" t="s">
        <v>596</v>
      </c>
      <c r="Y85" s="259" t="s">
        <v>596</v>
      </c>
      <c r="Z85" s="259" t="s">
        <v>596</v>
      </c>
      <c r="AA85" s="259" t="s">
        <v>596</v>
      </c>
    </row>
    <row r="86" spans="1:27" s="189" customFormat="1" ht="15.75" x14ac:dyDescent="0.25">
      <c r="A86" s="250" t="s">
        <v>297</v>
      </c>
      <c r="B86" s="248" t="s">
        <v>596</v>
      </c>
      <c r="C86" s="248" t="s">
        <v>596</v>
      </c>
      <c r="D86" s="248" t="s">
        <v>596</v>
      </c>
      <c r="E86" s="248" t="s">
        <v>596</v>
      </c>
      <c r="F86" s="248" t="s">
        <v>596</v>
      </c>
      <c r="G86" s="248" t="s">
        <v>596</v>
      </c>
      <c r="H86" s="248" t="s">
        <v>596</v>
      </c>
      <c r="I86" s="248" t="s">
        <v>596</v>
      </c>
      <c r="J86" s="248" t="s">
        <v>596</v>
      </c>
      <c r="K86" s="248" t="s">
        <v>596</v>
      </c>
      <c r="L86" s="248" t="s">
        <v>596</v>
      </c>
      <c r="M86" s="249" t="s">
        <v>596</v>
      </c>
      <c r="N86" s="248" t="s">
        <v>596</v>
      </c>
      <c r="O86" s="248" t="s">
        <v>596</v>
      </c>
      <c r="P86" s="248" t="s">
        <v>596</v>
      </c>
      <c r="Q86" s="248" t="s">
        <v>596</v>
      </c>
      <c r="R86" s="248" t="s">
        <v>596</v>
      </c>
      <c r="S86" s="248" t="s">
        <v>596</v>
      </c>
      <c r="T86" s="248" t="s">
        <v>596</v>
      </c>
      <c r="U86" s="248" t="s">
        <v>596</v>
      </c>
      <c r="V86" s="248" t="s">
        <v>596</v>
      </c>
      <c r="W86" s="248" t="s">
        <v>596</v>
      </c>
      <c r="X86" s="248" t="s">
        <v>596</v>
      </c>
      <c r="Y86" s="248" t="s">
        <v>596</v>
      </c>
      <c r="Z86" s="248" t="s">
        <v>596</v>
      </c>
      <c r="AA86" s="248" t="s">
        <v>596</v>
      </c>
    </row>
    <row r="87" spans="1:27" s="189" customFormat="1" ht="15.75" x14ac:dyDescent="0.25">
      <c r="A87" s="250" t="s">
        <v>296</v>
      </c>
      <c r="B87" s="248" t="s">
        <v>596</v>
      </c>
      <c r="C87" s="248" t="s">
        <v>596</v>
      </c>
      <c r="D87" s="248" t="s">
        <v>596</v>
      </c>
      <c r="E87" s="248" t="s">
        <v>596</v>
      </c>
      <c r="F87" s="248" t="s">
        <v>596</v>
      </c>
      <c r="G87" s="248" t="s">
        <v>596</v>
      </c>
      <c r="H87" s="248" t="s">
        <v>596</v>
      </c>
      <c r="I87" s="248" t="s">
        <v>596</v>
      </c>
      <c r="J87" s="248" t="s">
        <v>596</v>
      </c>
      <c r="K87" s="248" t="s">
        <v>596</v>
      </c>
      <c r="L87" s="248" t="s">
        <v>596</v>
      </c>
      <c r="M87" s="249" t="s">
        <v>596</v>
      </c>
      <c r="N87" s="248" t="s">
        <v>596</v>
      </c>
      <c r="O87" s="248" t="s">
        <v>596</v>
      </c>
      <c r="P87" s="248" t="s">
        <v>596</v>
      </c>
      <c r="Q87" s="248" t="s">
        <v>596</v>
      </c>
      <c r="R87" s="248" t="s">
        <v>596</v>
      </c>
      <c r="S87" s="248" t="s">
        <v>596</v>
      </c>
      <c r="T87" s="248" t="s">
        <v>596</v>
      </c>
      <c r="U87" s="248" t="s">
        <v>596</v>
      </c>
      <c r="V87" s="248" t="s">
        <v>596</v>
      </c>
      <c r="W87" s="248" t="s">
        <v>596</v>
      </c>
      <c r="X87" s="248" t="s">
        <v>596</v>
      </c>
      <c r="Y87" s="248" t="s">
        <v>596</v>
      </c>
      <c r="Z87" s="248" t="s">
        <v>596</v>
      </c>
      <c r="AA87" s="248" t="s">
        <v>596</v>
      </c>
    </row>
    <row r="88" spans="1:27" s="189" customFormat="1" ht="15.75" x14ac:dyDescent="0.25">
      <c r="A88" s="250" t="s">
        <v>295</v>
      </c>
      <c r="B88" s="248" t="s">
        <v>596</v>
      </c>
      <c r="C88" s="248" t="s">
        <v>596</v>
      </c>
      <c r="D88" s="248" t="s">
        <v>596</v>
      </c>
      <c r="E88" s="248" t="s">
        <v>596</v>
      </c>
      <c r="F88" s="248" t="s">
        <v>596</v>
      </c>
      <c r="G88" s="248" t="s">
        <v>596</v>
      </c>
      <c r="H88" s="248" t="s">
        <v>596</v>
      </c>
      <c r="I88" s="248" t="s">
        <v>596</v>
      </c>
      <c r="J88" s="248" t="s">
        <v>596</v>
      </c>
      <c r="K88" s="248" t="s">
        <v>596</v>
      </c>
      <c r="L88" s="248" t="s">
        <v>596</v>
      </c>
      <c r="M88" s="249" t="s">
        <v>596</v>
      </c>
      <c r="N88" s="248" t="s">
        <v>596</v>
      </c>
      <c r="O88" s="248" t="s">
        <v>596</v>
      </c>
      <c r="P88" s="248" t="s">
        <v>596</v>
      </c>
      <c r="Q88" s="248" t="s">
        <v>596</v>
      </c>
      <c r="R88" s="248" t="s">
        <v>596</v>
      </c>
      <c r="S88" s="248" t="s">
        <v>596</v>
      </c>
      <c r="T88" s="248" t="s">
        <v>596</v>
      </c>
      <c r="U88" s="248" t="s">
        <v>596</v>
      </c>
      <c r="V88" s="248" t="s">
        <v>596</v>
      </c>
      <c r="W88" s="248" t="s">
        <v>596</v>
      </c>
      <c r="X88" s="248" t="s">
        <v>596</v>
      </c>
      <c r="Y88" s="248" t="s">
        <v>596</v>
      </c>
      <c r="Z88" s="248" t="s">
        <v>596</v>
      </c>
      <c r="AA88" s="248" t="s">
        <v>596</v>
      </c>
    </row>
    <row r="89" spans="1:27" s="197" customFormat="1" ht="14.25" x14ac:dyDescent="0.25">
      <c r="A89" s="260" t="s">
        <v>294</v>
      </c>
      <c r="B89" s="246">
        <v>-11619841</v>
      </c>
      <c r="C89" s="246">
        <v>28924070</v>
      </c>
      <c r="D89" s="246">
        <v>27771286</v>
      </c>
      <c r="E89" s="246">
        <v>28610382</v>
      </c>
      <c r="F89" s="246">
        <v>29474553</v>
      </c>
      <c r="G89" s="246">
        <v>30364545</v>
      </c>
      <c r="H89" s="246">
        <v>31281168</v>
      </c>
      <c r="I89" s="246">
        <v>32225187</v>
      </c>
      <c r="J89" s="246">
        <v>33197424</v>
      </c>
      <c r="K89" s="246">
        <v>34198726</v>
      </c>
      <c r="L89" s="246">
        <v>35229964</v>
      </c>
      <c r="M89" s="247">
        <v>36292038</v>
      </c>
      <c r="N89" s="246">
        <v>37343085</v>
      </c>
      <c r="O89" s="246">
        <v>38468348</v>
      </c>
      <c r="P89" s="246">
        <v>39627266</v>
      </c>
      <c r="Q89" s="246">
        <v>40820850</v>
      </c>
      <c r="R89" s="246">
        <v>42050139</v>
      </c>
      <c r="S89" s="246">
        <v>43316204</v>
      </c>
      <c r="T89" s="246">
        <v>44620149</v>
      </c>
      <c r="U89" s="246">
        <v>45963111</v>
      </c>
      <c r="V89" s="246">
        <v>47346258</v>
      </c>
      <c r="W89" s="246">
        <v>48714972</v>
      </c>
      <c r="X89" s="246">
        <v>50122970</v>
      </c>
      <c r="Y89" s="246">
        <v>51630607</v>
      </c>
      <c r="Z89" s="246">
        <v>53183370</v>
      </c>
      <c r="AA89" s="246">
        <v>54782615</v>
      </c>
    </row>
    <row r="90" spans="1:27" s="197" customFormat="1" ht="14.25" x14ac:dyDescent="0.25">
      <c r="A90" s="260" t="s">
        <v>599</v>
      </c>
      <c r="B90" s="246">
        <v>-11619841</v>
      </c>
      <c r="C90" s="246">
        <v>17304229</v>
      </c>
      <c r="D90" s="246">
        <v>45075515</v>
      </c>
      <c r="E90" s="246">
        <v>73685897</v>
      </c>
      <c r="F90" s="246">
        <v>103160450</v>
      </c>
      <c r="G90" s="246">
        <v>133524996</v>
      </c>
      <c r="H90" s="246">
        <v>164806164</v>
      </c>
      <c r="I90" s="246">
        <v>197031350</v>
      </c>
      <c r="J90" s="246">
        <v>230228774</v>
      </c>
      <c r="K90" s="246">
        <v>264427499</v>
      </c>
      <c r="L90" s="246">
        <v>299657464</v>
      </c>
      <c r="M90" s="247">
        <v>335949502</v>
      </c>
      <c r="N90" s="246">
        <v>373292587</v>
      </c>
      <c r="O90" s="246">
        <v>411760935</v>
      </c>
      <c r="P90" s="246">
        <v>451388201</v>
      </c>
      <c r="Q90" s="246">
        <v>492209052</v>
      </c>
      <c r="R90" s="246">
        <v>534259191</v>
      </c>
      <c r="S90" s="246">
        <v>577575395</v>
      </c>
      <c r="T90" s="246">
        <v>622195545</v>
      </c>
      <c r="U90" s="246">
        <v>668158655</v>
      </c>
      <c r="V90" s="246">
        <v>715504913</v>
      </c>
      <c r="W90" s="246">
        <v>764219885</v>
      </c>
      <c r="X90" s="246">
        <v>814342855</v>
      </c>
      <c r="Y90" s="246">
        <v>865973462</v>
      </c>
      <c r="Z90" s="246">
        <v>919156832</v>
      </c>
      <c r="AA90" s="246">
        <v>973939447</v>
      </c>
    </row>
    <row r="91" spans="1:27" s="189" customFormat="1" ht="15.75" x14ac:dyDescent="0.25">
      <c r="A91" s="261" t="s">
        <v>293</v>
      </c>
      <c r="B91" s="262">
        <v>1</v>
      </c>
      <c r="C91" s="262">
        <v>0.97799999999999998</v>
      </c>
      <c r="D91" s="262">
        <v>0.95699999999999996</v>
      </c>
      <c r="E91" s="262">
        <v>0.93700000000000006</v>
      </c>
      <c r="F91" s="262">
        <v>0.91700000000000004</v>
      </c>
      <c r="G91" s="262">
        <v>0.89700000000000002</v>
      </c>
      <c r="H91" s="262">
        <v>0.878</v>
      </c>
      <c r="I91" s="262">
        <v>0.85899999999999999</v>
      </c>
      <c r="J91" s="262">
        <v>0.84</v>
      </c>
      <c r="K91" s="262">
        <v>0.82199999999999995</v>
      </c>
      <c r="L91" s="262">
        <v>0.80400000000000005</v>
      </c>
      <c r="M91" s="263">
        <v>0.78700000000000003</v>
      </c>
      <c r="N91" s="262">
        <v>0.77</v>
      </c>
      <c r="O91" s="262">
        <v>0.754</v>
      </c>
      <c r="P91" s="262">
        <v>0.73699999999999999</v>
      </c>
      <c r="Q91" s="262">
        <v>0.72199999999999998</v>
      </c>
      <c r="R91" s="262">
        <v>0.70599999999999996</v>
      </c>
      <c r="S91" s="262">
        <v>0.69099999999999995</v>
      </c>
      <c r="T91" s="262">
        <v>0.67600000000000005</v>
      </c>
      <c r="U91" s="262">
        <v>0.66100000000000003</v>
      </c>
      <c r="V91" s="262">
        <v>0.64700000000000002</v>
      </c>
      <c r="W91" s="262">
        <v>0.63300000000000001</v>
      </c>
      <c r="X91" s="262">
        <v>0.62</v>
      </c>
      <c r="Y91" s="262">
        <v>0.60599999999999998</v>
      </c>
      <c r="Z91" s="262">
        <v>0.59299999999999997</v>
      </c>
      <c r="AA91" s="262">
        <v>0.57999999999999996</v>
      </c>
    </row>
    <row r="92" spans="1:27" s="197" customFormat="1" ht="14.25" x14ac:dyDescent="0.25">
      <c r="A92" s="264" t="s">
        <v>600</v>
      </c>
      <c r="B92" s="265">
        <v>-11619841</v>
      </c>
      <c r="C92" s="265">
        <v>25483762</v>
      </c>
      <c r="D92" s="265">
        <v>21557792</v>
      </c>
      <c r="E92" s="265">
        <v>19567533</v>
      </c>
      <c r="F92" s="265">
        <v>17760852</v>
      </c>
      <c r="G92" s="265">
        <v>16120833</v>
      </c>
      <c r="H92" s="265">
        <v>14632138</v>
      </c>
      <c r="I92" s="265">
        <v>13280805</v>
      </c>
      <c r="J92" s="265">
        <v>12054175</v>
      </c>
      <c r="K92" s="265">
        <v>10940752</v>
      </c>
      <c r="L92" s="265">
        <v>9930099</v>
      </c>
      <c r="M92" s="247">
        <v>9012741</v>
      </c>
      <c r="N92" s="265">
        <v>8170711</v>
      </c>
      <c r="O92" s="265">
        <v>7415789</v>
      </c>
      <c r="P92" s="265">
        <v>6730573</v>
      </c>
      <c r="Q92" s="265">
        <v>6108634</v>
      </c>
      <c r="R92" s="265">
        <v>5544133</v>
      </c>
      <c r="S92" s="265">
        <v>5031770</v>
      </c>
      <c r="T92" s="265">
        <v>4566732</v>
      </c>
      <c r="U92" s="265">
        <v>4144652</v>
      </c>
      <c r="V92" s="265">
        <v>3761564</v>
      </c>
      <c r="W92" s="265">
        <v>3409961</v>
      </c>
      <c r="X92" s="265">
        <v>3091205</v>
      </c>
      <c r="Y92" s="265">
        <v>2805449</v>
      </c>
      <c r="Z92" s="265">
        <v>2546098</v>
      </c>
      <c r="AA92" s="265">
        <v>2310714</v>
      </c>
    </row>
    <row r="93" spans="1:27" s="197" customFormat="1" ht="14.25" x14ac:dyDescent="0.25">
      <c r="A93" s="264" t="s">
        <v>601</v>
      </c>
      <c r="B93" s="265">
        <v>-11619841</v>
      </c>
      <c r="C93" s="265">
        <v>13863921</v>
      </c>
      <c r="D93" s="265">
        <v>35421712</v>
      </c>
      <c r="E93" s="265">
        <v>54989245</v>
      </c>
      <c r="F93" s="265">
        <v>72750097</v>
      </c>
      <c r="G93" s="265">
        <v>88870930</v>
      </c>
      <c r="H93" s="265">
        <v>103503068</v>
      </c>
      <c r="I93" s="265">
        <v>116783873</v>
      </c>
      <c r="J93" s="265">
        <v>128838048</v>
      </c>
      <c r="K93" s="265">
        <v>139778800</v>
      </c>
      <c r="L93" s="265">
        <v>149708899</v>
      </c>
      <c r="M93" s="247">
        <v>158721640</v>
      </c>
      <c r="N93" s="265">
        <v>166892351</v>
      </c>
      <c r="O93" s="265">
        <v>174308140</v>
      </c>
      <c r="P93" s="265">
        <v>181038713</v>
      </c>
      <c r="Q93" s="265">
        <v>187147347</v>
      </c>
      <c r="R93" s="265">
        <v>192691480</v>
      </c>
      <c r="S93" s="265">
        <v>197723250</v>
      </c>
      <c r="T93" s="265">
        <v>202289982</v>
      </c>
      <c r="U93" s="265">
        <v>206434634</v>
      </c>
      <c r="V93" s="265">
        <v>210196197</v>
      </c>
      <c r="W93" s="265">
        <v>213606158</v>
      </c>
      <c r="X93" s="265">
        <v>216697363</v>
      </c>
      <c r="Y93" s="265">
        <v>219502812</v>
      </c>
      <c r="Z93" s="265">
        <v>222048911</v>
      </c>
      <c r="AA93" s="265">
        <v>224359625</v>
      </c>
    </row>
    <row r="94" spans="1:27" s="197" customFormat="1" ht="14.25" x14ac:dyDescent="0.25">
      <c r="A94" s="264" t="s">
        <v>602</v>
      </c>
      <c r="B94" s="266">
        <v>0</v>
      </c>
      <c r="C94" s="266">
        <v>1.4890000000000001</v>
      </c>
      <c r="D94" s="266">
        <v>2.2290000000000001</v>
      </c>
      <c r="E94" s="266">
        <v>2.4039999999999999</v>
      </c>
      <c r="F94" s="266">
        <v>2.4500000000000002</v>
      </c>
      <c r="G94" s="266">
        <v>2.464</v>
      </c>
      <c r="H94" s="266">
        <v>2.468</v>
      </c>
      <c r="I94" s="266">
        <v>2.4689999999999999</v>
      </c>
      <c r="J94" s="266">
        <v>2.4689999999999999</v>
      </c>
      <c r="K94" s="266">
        <v>2.4689999999999999</v>
      </c>
      <c r="L94" s="266">
        <v>2.4689999999999999</v>
      </c>
      <c r="M94" s="267">
        <v>2.4689999999999999</v>
      </c>
      <c r="N94" s="266">
        <v>2.4689999999999999</v>
      </c>
      <c r="O94" s="266">
        <v>2.4689999999999999</v>
      </c>
      <c r="P94" s="266">
        <v>2.4689999999999999</v>
      </c>
      <c r="Q94" s="266">
        <v>2.4689999999999999</v>
      </c>
      <c r="R94" s="266">
        <v>2.4689999999999999</v>
      </c>
      <c r="S94" s="266">
        <v>2.4689999999999999</v>
      </c>
      <c r="T94" s="266">
        <v>2.4689999999999999</v>
      </c>
      <c r="U94" s="266">
        <v>2.4689999999999999</v>
      </c>
      <c r="V94" s="266">
        <v>2.4689999999999999</v>
      </c>
      <c r="W94" s="266">
        <v>2.4689999999999999</v>
      </c>
      <c r="X94" s="266">
        <v>2.4689999999999999</v>
      </c>
      <c r="Y94" s="266">
        <v>2.4689999999999999</v>
      </c>
      <c r="Z94" s="266">
        <v>2.4689999999999999</v>
      </c>
      <c r="AA94" s="266">
        <v>2.4689999999999999</v>
      </c>
    </row>
    <row r="95" spans="1:27" s="197" customFormat="1" ht="14.25" x14ac:dyDescent="0.25">
      <c r="A95" s="264" t="s">
        <v>603</v>
      </c>
      <c r="B95" s="268" t="s">
        <v>596</v>
      </c>
      <c r="C95" s="268">
        <v>0.4</v>
      </c>
      <c r="D95" s="268" t="s">
        <v>596</v>
      </c>
      <c r="E95" s="268" t="s">
        <v>596</v>
      </c>
      <c r="F95" s="268" t="s">
        <v>596</v>
      </c>
      <c r="G95" s="268" t="s">
        <v>596</v>
      </c>
      <c r="H95" s="268" t="s">
        <v>596</v>
      </c>
      <c r="I95" s="268" t="s">
        <v>596</v>
      </c>
      <c r="J95" s="268" t="s">
        <v>596</v>
      </c>
      <c r="K95" s="268" t="s">
        <v>596</v>
      </c>
      <c r="L95" s="268" t="s">
        <v>596</v>
      </c>
      <c r="M95" s="269" t="s">
        <v>596</v>
      </c>
      <c r="N95" s="268" t="s">
        <v>596</v>
      </c>
      <c r="O95" s="268" t="s">
        <v>596</v>
      </c>
      <c r="P95" s="268" t="s">
        <v>596</v>
      </c>
      <c r="Q95" s="268" t="s">
        <v>596</v>
      </c>
      <c r="R95" s="268" t="s">
        <v>596</v>
      </c>
      <c r="S95" s="268" t="s">
        <v>596</v>
      </c>
      <c r="T95" s="268" t="s">
        <v>596</v>
      </c>
      <c r="U95" s="268" t="s">
        <v>596</v>
      </c>
      <c r="V95" s="268" t="s">
        <v>596</v>
      </c>
      <c r="W95" s="268" t="s">
        <v>596</v>
      </c>
      <c r="X95" s="268" t="s">
        <v>596</v>
      </c>
      <c r="Y95" s="268" t="s">
        <v>596</v>
      </c>
      <c r="Z95" s="268" t="s">
        <v>596</v>
      </c>
      <c r="AA95" s="268" t="s">
        <v>596</v>
      </c>
    </row>
    <row r="96" spans="1:27" s="197" customFormat="1" thickBot="1" x14ac:dyDescent="0.3">
      <c r="A96" s="270" t="s">
        <v>604</v>
      </c>
      <c r="B96" s="271" t="s">
        <v>596</v>
      </c>
      <c r="C96" s="271">
        <v>0.46</v>
      </c>
      <c r="D96" s="271" t="s">
        <v>596</v>
      </c>
      <c r="E96" s="271" t="s">
        <v>596</v>
      </c>
      <c r="F96" s="271" t="s">
        <v>596</v>
      </c>
      <c r="G96" s="271" t="s">
        <v>596</v>
      </c>
      <c r="H96" s="271" t="s">
        <v>596</v>
      </c>
      <c r="I96" s="271" t="s">
        <v>596</v>
      </c>
      <c r="J96" s="271" t="s">
        <v>596</v>
      </c>
      <c r="K96" s="271" t="s">
        <v>596</v>
      </c>
      <c r="L96" s="271" t="s">
        <v>596</v>
      </c>
      <c r="M96" s="272" t="s">
        <v>596</v>
      </c>
      <c r="N96" s="271" t="s">
        <v>596</v>
      </c>
      <c r="O96" s="271" t="s">
        <v>596</v>
      </c>
      <c r="P96" s="271" t="s">
        <v>596</v>
      </c>
      <c r="Q96" s="271" t="s">
        <v>596</v>
      </c>
      <c r="R96" s="271" t="s">
        <v>596</v>
      </c>
      <c r="S96" s="271" t="s">
        <v>596</v>
      </c>
      <c r="T96" s="271" t="s">
        <v>596</v>
      </c>
      <c r="U96" s="271" t="s">
        <v>596</v>
      </c>
      <c r="V96" s="271" t="s">
        <v>596</v>
      </c>
      <c r="W96" s="271" t="s">
        <v>596</v>
      </c>
      <c r="X96" s="271" t="s">
        <v>596</v>
      </c>
      <c r="Y96" s="271" t="s">
        <v>596</v>
      </c>
      <c r="Z96" s="271" t="s">
        <v>596</v>
      </c>
      <c r="AA96" s="271" t="s">
        <v>596</v>
      </c>
    </row>
  </sheetData>
  <mergeCells count="10">
    <mergeCell ref="A5:AA5"/>
    <mergeCell ref="A7:AA7"/>
    <mergeCell ref="A9:AA9"/>
    <mergeCell ref="A10:AA10"/>
    <mergeCell ref="A12:AA12"/>
    <mergeCell ref="A13:AA13"/>
    <mergeCell ref="A15:AA15"/>
    <mergeCell ref="A16:AA16"/>
    <mergeCell ref="A22:AA22"/>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2" zoomScaleSheetLayoutView="82" workbookViewId="0">
      <selection activeCell="K46" sqref="K46"/>
    </sheetView>
  </sheetViews>
  <sheetFormatPr defaultRowHeight="15.75" x14ac:dyDescent="0.25"/>
  <cols>
    <col min="1" max="1" width="9.140625" style="64"/>
    <col min="2" max="2" width="37.7109375" style="64" customWidth="1"/>
    <col min="3" max="3" width="17.42578125" style="96" customWidth="1"/>
    <col min="4" max="4" width="15.42578125" style="96" customWidth="1"/>
    <col min="5" max="6" width="0" style="64" hidden="1" customWidth="1"/>
    <col min="7" max="7" width="17.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33" t="str">
        <f>'5. анализ эконом эфф'!A5:AA5</f>
        <v>Год раскрытия информации: 2022 год</v>
      </c>
      <c r="B5" s="333"/>
      <c r="C5" s="333"/>
      <c r="D5" s="333"/>
      <c r="E5" s="333"/>
      <c r="F5" s="333"/>
      <c r="G5" s="333"/>
      <c r="H5" s="333"/>
      <c r="I5" s="333"/>
      <c r="J5" s="333"/>
      <c r="K5" s="333"/>
      <c r="L5" s="33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2" t="str">
        <f>'1. паспорт местоположение'!A12:C12</f>
        <v>L_NS1800.KL.0001</v>
      </c>
      <c r="B12" s="342"/>
      <c r="C12" s="342"/>
      <c r="D12" s="342"/>
      <c r="E12" s="342"/>
      <c r="F12" s="342"/>
      <c r="G12" s="342"/>
      <c r="H12" s="342"/>
      <c r="I12" s="342"/>
      <c r="J12" s="342"/>
      <c r="K12" s="342"/>
      <c r="L12" s="342"/>
    </row>
    <row r="13" spans="1:44" x14ac:dyDescent="0.25">
      <c r="A13" s="334" t="s">
        <v>8</v>
      </c>
      <c r="B13" s="334"/>
      <c r="C13" s="334"/>
      <c r="D13" s="334"/>
      <c r="E13" s="334"/>
      <c r="F13" s="334"/>
      <c r="G13" s="334"/>
      <c r="H13" s="334"/>
      <c r="I13" s="334"/>
      <c r="J13" s="334"/>
      <c r="K13" s="334"/>
      <c r="L13" s="334"/>
    </row>
    <row r="14" spans="1:44" ht="18.75" x14ac:dyDescent="0.25">
      <c r="A14" s="346"/>
      <c r="B14" s="346"/>
      <c r="C14" s="346"/>
      <c r="D14" s="346"/>
      <c r="E14" s="346"/>
      <c r="F14" s="346"/>
      <c r="G14" s="346"/>
      <c r="H14" s="346"/>
      <c r="I14" s="346"/>
      <c r="J14" s="346"/>
      <c r="K14" s="346"/>
      <c r="L14" s="346"/>
    </row>
    <row r="15" spans="1:44" ht="33" customHeight="1" x14ac:dyDescent="0.25">
      <c r="A15" s="340"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340"/>
      <c r="C15" s="340"/>
      <c r="D15" s="340"/>
      <c r="E15" s="340"/>
      <c r="F15" s="340"/>
      <c r="G15" s="340"/>
      <c r="H15" s="340"/>
      <c r="I15" s="340"/>
      <c r="J15" s="340"/>
      <c r="K15" s="340"/>
      <c r="L15" s="340"/>
    </row>
    <row r="16" spans="1:44" x14ac:dyDescent="0.25">
      <c r="A16" s="334" t="s">
        <v>7</v>
      </c>
      <c r="B16" s="334"/>
      <c r="C16" s="334"/>
      <c r="D16" s="334"/>
      <c r="E16" s="334"/>
      <c r="F16" s="334"/>
      <c r="G16" s="334"/>
      <c r="H16" s="334"/>
      <c r="I16" s="334"/>
      <c r="J16" s="334"/>
      <c r="K16" s="334"/>
      <c r="L16" s="334"/>
    </row>
    <row r="17" spans="1:12" ht="15.75" customHeight="1" x14ac:dyDescent="0.25">
      <c r="L17" s="72"/>
    </row>
    <row r="18" spans="1:12" x14ac:dyDescent="0.25">
      <c r="K18" s="71"/>
    </row>
    <row r="19" spans="1:12" ht="15.75" customHeight="1" x14ac:dyDescent="0.25">
      <c r="A19" s="409" t="s">
        <v>479</v>
      </c>
      <c r="B19" s="409"/>
      <c r="C19" s="409"/>
      <c r="D19" s="409"/>
      <c r="E19" s="409"/>
      <c r="F19" s="409"/>
      <c r="G19" s="409"/>
      <c r="H19" s="409"/>
      <c r="I19" s="409"/>
      <c r="J19" s="409"/>
      <c r="K19" s="409"/>
      <c r="L19" s="409"/>
    </row>
    <row r="20" spans="1:12" x14ac:dyDescent="0.25">
      <c r="A20" s="66"/>
      <c r="B20" s="66"/>
      <c r="C20" s="274"/>
      <c r="D20" s="274"/>
      <c r="E20" s="65"/>
      <c r="F20" s="65"/>
      <c r="G20" s="65"/>
      <c r="H20" s="65"/>
      <c r="I20" s="65"/>
      <c r="J20" s="65"/>
      <c r="K20" s="70"/>
      <c r="L20" s="70"/>
    </row>
    <row r="21" spans="1:12" ht="28.5" customHeight="1" x14ac:dyDescent="0.25">
      <c r="A21" s="399" t="s">
        <v>221</v>
      </c>
      <c r="B21" s="399" t="s">
        <v>220</v>
      </c>
      <c r="C21" s="405" t="s">
        <v>413</v>
      </c>
      <c r="D21" s="405"/>
      <c r="E21" s="405"/>
      <c r="F21" s="405"/>
      <c r="G21" s="405"/>
      <c r="H21" s="405"/>
      <c r="I21" s="400" t="s">
        <v>219</v>
      </c>
      <c r="J21" s="402" t="s">
        <v>415</v>
      </c>
      <c r="K21" s="399" t="s">
        <v>218</v>
      </c>
      <c r="L21" s="401" t="s">
        <v>414</v>
      </c>
    </row>
    <row r="22" spans="1:12" ht="58.5" customHeight="1" x14ac:dyDescent="0.25">
      <c r="A22" s="399"/>
      <c r="B22" s="399"/>
      <c r="C22" s="406" t="s">
        <v>3</v>
      </c>
      <c r="D22" s="406"/>
      <c r="E22" s="275"/>
      <c r="F22" s="276"/>
      <c r="G22" s="407" t="s">
        <v>2</v>
      </c>
      <c r="H22" s="408"/>
      <c r="I22" s="400"/>
      <c r="J22" s="403"/>
      <c r="K22" s="399"/>
      <c r="L22" s="401"/>
    </row>
    <row r="23" spans="1:12" ht="47.25" x14ac:dyDescent="0.25">
      <c r="A23" s="399"/>
      <c r="B23" s="399"/>
      <c r="C23" s="138" t="s">
        <v>217</v>
      </c>
      <c r="D23" s="138" t="s">
        <v>216</v>
      </c>
      <c r="E23" s="277" t="s">
        <v>217</v>
      </c>
      <c r="F23" s="277" t="s">
        <v>216</v>
      </c>
      <c r="G23" s="277" t="s">
        <v>217</v>
      </c>
      <c r="H23" s="277" t="s">
        <v>216</v>
      </c>
      <c r="I23" s="400"/>
      <c r="J23" s="404"/>
      <c r="K23" s="399"/>
      <c r="L23" s="401"/>
    </row>
    <row r="24" spans="1:12" x14ac:dyDescent="0.25">
      <c r="A24" s="182">
        <v>1</v>
      </c>
      <c r="B24" s="287">
        <v>2</v>
      </c>
      <c r="C24" s="138">
        <v>3</v>
      </c>
      <c r="D24" s="138">
        <v>4</v>
      </c>
      <c r="E24" s="138">
        <v>5</v>
      </c>
      <c r="F24" s="138">
        <v>6</v>
      </c>
      <c r="G24" s="138">
        <v>7</v>
      </c>
      <c r="H24" s="138">
        <v>8</v>
      </c>
      <c r="I24" s="138">
        <v>9</v>
      </c>
      <c r="J24" s="138">
        <v>10</v>
      </c>
      <c r="K24" s="138">
        <v>11</v>
      </c>
      <c r="L24" s="138">
        <v>12</v>
      </c>
    </row>
    <row r="25" spans="1:12" s="156" customFormat="1" ht="15.75" customHeight="1" x14ac:dyDescent="0.25">
      <c r="A25" s="183">
        <v>1</v>
      </c>
      <c r="B25" s="290" t="s">
        <v>215</v>
      </c>
      <c r="C25" s="162"/>
      <c r="D25" s="162"/>
      <c r="E25" s="162"/>
      <c r="F25" s="162"/>
      <c r="G25" s="278"/>
      <c r="H25" s="162"/>
      <c r="I25" s="162"/>
      <c r="J25" s="162"/>
      <c r="K25" s="164"/>
      <c r="L25" s="184"/>
    </row>
    <row r="26" spans="1:12" s="156" customFormat="1" ht="21.75" customHeight="1" x14ac:dyDescent="0.25">
      <c r="A26" s="183" t="s">
        <v>214</v>
      </c>
      <c r="B26" s="291" t="s">
        <v>420</v>
      </c>
      <c r="C26" s="279">
        <v>43703</v>
      </c>
      <c r="D26" s="279">
        <v>43864</v>
      </c>
      <c r="E26" s="280" t="s">
        <v>518</v>
      </c>
      <c r="F26" s="280" t="s">
        <v>518</v>
      </c>
      <c r="G26" s="279">
        <v>43703</v>
      </c>
      <c r="H26" s="279">
        <v>43864</v>
      </c>
      <c r="I26" s="162">
        <v>100</v>
      </c>
      <c r="J26" s="162">
        <v>100</v>
      </c>
      <c r="K26" s="164"/>
      <c r="L26" s="164"/>
    </row>
    <row r="27" spans="1:12" s="157" customFormat="1" ht="39" customHeight="1" x14ac:dyDescent="0.25">
      <c r="A27" s="183" t="s">
        <v>213</v>
      </c>
      <c r="B27" s="291" t="s">
        <v>422</v>
      </c>
      <c r="C27" s="281" t="s">
        <v>518</v>
      </c>
      <c r="D27" s="281"/>
      <c r="E27" s="280" t="s">
        <v>518</v>
      </c>
      <c r="F27" s="280" t="s">
        <v>518</v>
      </c>
      <c r="G27" s="281" t="s">
        <v>518</v>
      </c>
      <c r="H27" s="281"/>
      <c r="I27" s="162"/>
      <c r="J27" s="162"/>
      <c r="K27" s="164"/>
      <c r="L27" s="164"/>
    </row>
    <row r="28" spans="1:12" s="157" customFormat="1" ht="70.5" customHeight="1" x14ac:dyDescent="0.25">
      <c r="A28" s="183" t="s">
        <v>421</v>
      </c>
      <c r="B28" s="291" t="s">
        <v>426</v>
      </c>
      <c r="C28" s="281" t="s">
        <v>518</v>
      </c>
      <c r="D28" s="282"/>
      <c r="E28" s="280" t="s">
        <v>518</v>
      </c>
      <c r="F28" s="280" t="s">
        <v>518</v>
      </c>
      <c r="G28" s="281" t="s">
        <v>518</v>
      </c>
      <c r="H28" s="282"/>
      <c r="I28" s="162"/>
      <c r="J28" s="162"/>
      <c r="K28" s="164"/>
      <c r="L28" s="164"/>
    </row>
    <row r="29" spans="1:12" s="157" customFormat="1" ht="54" customHeight="1" x14ac:dyDescent="0.25">
      <c r="A29" s="183" t="s">
        <v>212</v>
      </c>
      <c r="B29" s="291" t="s">
        <v>425</v>
      </c>
      <c r="C29" s="281" t="s">
        <v>518</v>
      </c>
      <c r="D29" s="282"/>
      <c r="E29" s="280" t="s">
        <v>518</v>
      </c>
      <c r="F29" s="280" t="s">
        <v>518</v>
      </c>
      <c r="G29" s="281" t="s">
        <v>518</v>
      </c>
      <c r="H29" s="282"/>
      <c r="I29" s="162"/>
      <c r="J29" s="162"/>
      <c r="K29" s="164"/>
      <c r="L29" s="164"/>
    </row>
    <row r="30" spans="1:12" s="157" customFormat="1" ht="42" customHeight="1" x14ac:dyDescent="0.25">
      <c r="A30" s="183" t="s">
        <v>211</v>
      </c>
      <c r="B30" s="291" t="s">
        <v>427</v>
      </c>
      <c r="C30" s="281" t="s">
        <v>518</v>
      </c>
      <c r="D30" s="281"/>
      <c r="E30" s="280" t="s">
        <v>518</v>
      </c>
      <c r="F30" s="280" t="s">
        <v>518</v>
      </c>
      <c r="G30" s="281" t="s">
        <v>518</v>
      </c>
      <c r="H30" s="281"/>
      <c r="I30" s="162"/>
      <c r="J30" s="162"/>
      <c r="K30" s="164"/>
      <c r="L30" s="164"/>
    </row>
    <row r="31" spans="1:12" s="157" customFormat="1" ht="37.5" customHeight="1" x14ac:dyDescent="0.25">
      <c r="A31" s="183" t="s">
        <v>210</v>
      </c>
      <c r="B31" s="292" t="s">
        <v>423</v>
      </c>
      <c r="C31" s="283">
        <v>44197</v>
      </c>
      <c r="D31" s="282">
        <v>44228</v>
      </c>
      <c r="E31" s="280" t="s">
        <v>518</v>
      </c>
      <c r="F31" s="280" t="s">
        <v>518</v>
      </c>
      <c r="G31" s="283">
        <v>44166</v>
      </c>
      <c r="H31" s="282">
        <v>44172</v>
      </c>
      <c r="I31" s="162">
        <v>100</v>
      </c>
      <c r="J31" s="162">
        <v>100</v>
      </c>
      <c r="K31" s="164"/>
      <c r="L31" s="164"/>
    </row>
    <row r="32" spans="1:12" s="157" customFormat="1" ht="45" x14ac:dyDescent="0.25">
      <c r="A32" s="183" t="s">
        <v>208</v>
      </c>
      <c r="B32" s="292" t="s">
        <v>428</v>
      </c>
      <c r="C32" s="282">
        <v>44241</v>
      </c>
      <c r="D32" s="282">
        <v>44256</v>
      </c>
      <c r="E32" s="280" t="s">
        <v>518</v>
      </c>
      <c r="F32" s="280" t="s">
        <v>518</v>
      </c>
      <c r="G32" s="282">
        <v>44408</v>
      </c>
      <c r="H32" s="282">
        <v>44439</v>
      </c>
      <c r="I32" s="162">
        <v>100</v>
      </c>
      <c r="J32" s="162">
        <v>100</v>
      </c>
      <c r="K32" s="164"/>
      <c r="L32" s="164"/>
    </row>
    <row r="33" spans="1:12" s="157" customFormat="1" ht="49.5" customHeight="1" x14ac:dyDescent="0.25">
      <c r="A33" s="183" t="s">
        <v>438</v>
      </c>
      <c r="B33" s="292" t="s">
        <v>359</v>
      </c>
      <c r="C33" s="281">
        <v>44257</v>
      </c>
      <c r="D33" s="281">
        <v>44287</v>
      </c>
      <c r="E33" s="280" t="s">
        <v>518</v>
      </c>
      <c r="F33" s="280" t="s">
        <v>518</v>
      </c>
      <c r="G33" s="281">
        <v>44408</v>
      </c>
      <c r="H33" s="281">
        <v>44439</v>
      </c>
      <c r="I33" s="162">
        <v>100</v>
      </c>
      <c r="J33" s="162">
        <v>100</v>
      </c>
      <c r="K33" s="164"/>
      <c r="L33" s="164"/>
    </row>
    <row r="34" spans="1:12" s="157" customFormat="1" ht="47.25" customHeight="1" x14ac:dyDescent="0.25">
      <c r="A34" s="183" t="s">
        <v>439</v>
      </c>
      <c r="B34" s="292" t="s">
        <v>432</v>
      </c>
      <c r="C34" s="281" t="s">
        <v>518</v>
      </c>
      <c r="D34" s="284"/>
      <c r="E34" s="280" t="s">
        <v>518</v>
      </c>
      <c r="F34" s="280" t="s">
        <v>518</v>
      </c>
      <c r="G34" s="281" t="s">
        <v>518</v>
      </c>
      <c r="H34" s="284"/>
      <c r="I34" s="163"/>
      <c r="J34" s="163"/>
      <c r="K34" s="163"/>
      <c r="L34" s="164"/>
    </row>
    <row r="35" spans="1:12" s="157" customFormat="1" ht="49.5" customHeight="1" x14ac:dyDescent="0.25">
      <c r="A35" s="183" t="s">
        <v>440</v>
      </c>
      <c r="B35" s="292" t="s">
        <v>209</v>
      </c>
      <c r="C35" s="283">
        <v>44288</v>
      </c>
      <c r="D35" s="283">
        <v>44300</v>
      </c>
      <c r="E35" s="280" t="s">
        <v>518</v>
      </c>
      <c r="F35" s="280" t="s">
        <v>518</v>
      </c>
      <c r="G35" s="283">
        <v>44440</v>
      </c>
      <c r="H35" s="283">
        <v>44487</v>
      </c>
      <c r="I35" s="162">
        <v>100</v>
      </c>
      <c r="J35" s="162">
        <v>100</v>
      </c>
      <c r="K35" s="163"/>
      <c r="L35" s="164"/>
    </row>
    <row r="36" spans="1:12" s="156" customFormat="1" ht="37.5" customHeight="1" x14ac:dyDescent="0.25">
      <c r="A36" s="183" t="s">
        <v>441</v>
      </c>
      <c r="B36" s="292" t="s">
        <v>424</v>
      </c>
      <c r="C36" s="281" t="s">
        <v>518</v>
      </c>
      <c r="D36" s="283"/>
      <c r="E36" s="280" t="s">
        <v>518</v>
      </c>
      <c r="F36" s="280" t="s">
        <v>518</v>
      </c>
      <c r="G36" s="281" t="s">
        <v>518</v>
      </c>
      <c r="H36" s="283"/>
      <c r="I36" s="162"/>
      <c r="J36" s="162"/>
      <c r="K36" s="164"/>
      <c r="L36" s="164"/>
    </row>
    <row r="37" spans="1:12" s="156" customFormat="1" ht="45" x14ac:dyDescent="0.25">
      <c r="A37" s="183" t="s">
        <v>442</v>
      </c>
      <c r="B37" s="292" t="s">
        <v>207</v>
      </c>
      <c r="C37" s="283">
        <v>44257</v>
      </c>
      <c r="D37" s="283">
        <v>44287</v>
      </c>
      <c r="E37" s="280" t="s">
        <v>518</v>
      </c>
      <c r="F37" s="280" t="s">
        <v>518</v>
      </c>
      <c r="G37" s="283">
        <v>44408</v>
      </c>
      <c r="H37" s="283">
        <v>44438</v>
      </c>
      <c r="I37" s="162"/>
      <c r="J37" s="162"/>
      <c r="K37" s="164"/>
      <c r="L37" s="164"/>
    </row>
    <row r="38" spans="1:12" s="156" customFormat="1" x14ac:dyDescent="0.25">
      <c r="A38" s="183" t="s">
        <v>606</v>
      </c>
      <c r="B38" s="290" t="s">
        <v>206</v>
      </c>
      <c r="C38" s="280"/>
      <c r="D38" s="164"/>
      <c r="E38" s="164"/>
      <c r="F38" s="164"/>
      <c r="G38" s="280"/>
      <c r="H38" s="164"/>
      <c r="I38" s="164"/>
      <c r="J38" s="164"/>
      <c r="K38" s="164"/>
      <c r="L38" s="164"/>
    </row>
    <row r="39" spans="1:12" s="156" customFormat="1" ht="63" x14ac:dyDescent="0.25">
      <c r="A39" s="183">
        <v>2</v>
      </c>
      <c r="B39" s="292" t="s">
        <v>429</v>
      </c>
      <c r="C39" s="279">
        <v>44166</v>
      </c>
      <c r="D39" s="279">
        <v>44189</v>
      </c>
      <c r="E39" s="164"/>
      <c r="F39" s="164"/>
      <c r="G39" s="279">
        <v>44166</v>
      </c>
      <c r="H39" s="279">
        <v>44172</v>
      </c>
      <c r="I39" s="162">
        <v>100</v>
      </c>
      <c r="J39" s="162">
        <v>100</v>
      </c>
      <c r="K39" s="164"/>
      <c r="L39" s="164"/>
    </row>
    <row r="40" spans="1:12" s="156" customFormat="1" ht="33.75" customHeight="1" x14ac:dyDescent="0.25">
      <c r="A40" s="183" t="s">
        <v>205</v>
      </c>
      <c r="B40" s="292" t="s">
        <v>431</v>
      </c>
      <c r="C40" s="282">
        <v>44207</v>
      </c>
      <c r="D40" s="285">
        <v>44346</v>
      </c>
      <c r="E40" s="164"/>
      <c r="F40" s="164"/>
      <c r="G40" s="282">
        <v>44439</v>
      </c>
      <c r="H40" s="285">
        <v>44469</v>
      </c>
      <c r="I40" s="162">
        <v>100</v>
      </c>
      <c r="J40" s="162">
        <v>100</v>
      </c>
      <c r="K40" s="164"/>
      <c r="L40" s="164"/>
    </row>
    <row r="41" spans="1:12" s="156" customFormat="1" ht="63" customHeight="1" x14ac:dyDescent="0.25">
      <c r="A41" s="183" t="s">
        <v>204</v>
      </c>
      <c r="B41" s="290" t="s">
        <v>510</v>
      </c>
      <c r="C41" s="280"/>
      <c r="D41" s="286"/>
      <c r="E41" s="164"/>
      <c r="F41" s="164"/>
      <c r="G41" s="280"/>
      <c r="H41" s="286"/>
      <c r="I41" s="164"/>
      <c r="J41" s="164"/>
      <c r="K41" s="164"/>
      <c r="L41" s="164"/>
    </row>
    <row r="42" spans="1:12" s="156" customFormat="1" ht="58.5" customHeight="1" x14ac:dyDescent="0.25">
      <c r="A42" s="183">
        <v>3</v>
      </c>
      <c r="B42" s="292" t="s">
        <v>430</v>
      </c>
      <c r="C42" s="279">
        <v>44301</v>
      </c>
      <c r="D42" s="279">
        <v>44346</v>
      </c>
      <c r="E42" s="164"/>
      <c r="F42" s="164"/>
      <c r="G42" s="279">
        <v>44392</v>
      </c>
      <c r="H42" s="279">
        <v>44437</v>
      </c>
      <c r="I42" s="162">
        <v>100</v>
      </c>
      <c r="J42" s="162">
        <v>100</v>
      </c>
      <c r="K42" s="164"/>
      <c r="L42" s="164"/>
    </row>
    <row r="43" spans="1:12" s="156" customFormat="1" ht="34.5" customHeight="1" x14ac:dyDescent="0.25">
      <c r="A43" s="183" t="s">
        <v>203</v>
      </c>
      <c r="B43" s="292" t="s">
        <v>201</v>
      </c>
      <c r="C43" s="281">
        <v>44347</v>
      </c>
      <c r="D43" s="281">
        <v>44377</v>
      </c>
      <c r="E43" s="164"/>
      <c r="F43" s="164"/>
      <c r="G43" s="281">
        <v>44438</v>
      </c>
      <c r="H43" s="281">
        <v>44558</v>
      </c>
      <c r="I43" s="286">
        <v>100</v>
      </c>
      <c r="J43" s="286">
        <v>100</v>
      </c>
      <c r="K43" s="164"/>
      <c r="L43" s="164"/>
    </row>
    <row r="44" spans="1:12" s="156" customFormat="1" ht="24.75" customHeight="1" x14ac:dyDescent="0.25">
      <c r="A44" s="183" t="s">
        <v>202</v>
      </c>
      <c r="B44" s="292" t="s">
        <v>199</v>
      </c>
      <c r="C44" s="281">
        <v>44378</v>
      </c>
      <c r="D44" s="279">
        <v>44469</v>
      </c>
      <c r="E44" s="164"/>
      <c r="F44" s="164"/>
      <c r="G44" s="281">
        <v>44469</v>
      </c>
      <c r="H44" s="279">
        <f>H43</f>
        <v>44558</v>
      </c>
      <c r="I44" s="286">
        <v>100</v>
      </c>
      <c r="J44" s="286">
        <v>100</v>
      </c>
      <c r="K44" s="164"/>
      <c r="L44" s="164"/>
    </row>
    <row r="45" spans="1:12" s="156" customFormat="1" ht="90.75" customHeight="1" x14ac:dyDescent="0.25">
      <c r="A45" s="183" t="s">
        <v>200</v>
      </c>
      <c r="B45" s="292" t="s">
        <v>434</v>
      </c>
      <c r="C45" s="281" t="s">
        <v>518</v>
      </c>
      <c r="D45" s="281"/>
      <c r="E45" s="164"/>
      <c r="F45" s="164"/>
      <c r="G45" s="281" t="s">
        <v>518</v>
      </c>
      <c r="H45" s="281"/>
      <c r="I45" s="164"/>
      <c r="J45" s="164"/>
      <c r="K45" s="164"/>
      <c r="L45" s="164"/>
    </row>
    <row r="46" spans="1:12" s="156" customFormat="1" ht="167.25" customHeight="1" x14ac:dyDescent="0.25">
      <c r="A46" s="183" t="s">
        <v>198</v>
      </c>
      <c r="B46" s="292" t="s">
        <v>433</v>
      </c>
      <c r="C46" s="281" t="s">
        <v>518</v>
      </c>
      <c r="D46" s="282"/>
      <c r="E46" s="280" t="s">
        <v>518</v>
      </c>
      <c r="F46" s="280" t="s">
        <v>518</v>
      </c>
      <c r="G46" s="281" t="s">
        <v>518</v>
      </c>
      <c r="H46" s="282"/>
      <c r="I46" s="164"/>
      <c r="J46" s="164"/>
      <c r="K46" s="164"/>
      <c r="L46" s="164"/>
    </row>
    <row r="47" spans="1:12" s="156" customFormat="1" ht="30.75" customHeight="1" x14ac:dyDescent="0.25">
      <c r="A47" s="183" t="s">
        <v>196</v>
      </c>
      <c r="B47" s="292" t="s">
        <v>197</v>
      </c>
      <c r="C47" s="279">
        <v>44469</v>
      </c>
      <c r="D47" s="279">
        <v>44483</v>
      </c>
      <c r="E47" s="164"/>
      <c r="F47" s="164"/>
      <c r="G47" s="279">
        <f>H44+1</f>
        <v>44559</v>
      </c>
      <c r="H47" s="279">
        <v>44560</v>
      </c>
      <c r="I47" s="286">
        <v>100</v>
      </c>
      <c r="J47" s="286">
        <v>100</v>
      </c>
      <c r="K47" s="164"/>
      <c r="L47" s="164"/>
    </row>
    <row r="48" spans="1:12" s="156" customFormat="1" ht="37.5" customHeight="1" x14ac:dyDescent="0.25">
      <c r="A48" s="183" t="s">
        <v>607</v>
      </c>
      <c r="B48" s="290" t="s">
        <v>195</v>
      </c>
      <c r="C48" s="280"/>
      <c r="D48" s="286"/>
      <c r="E48" s="164"/>
      <c r="F48" s="164"/>
      <c r="G48" s="280"/>
      <c r="H48" s="286"/>
      <c r="I48" s="286"/>
      <c r="J48" s="286"/>
      <c r="K48" s="164"/>
      <c r="L48" s="164"/>
    </row>
    <row r="49" spans="1:12" s="156" customFormat="1" ht="35.25" customHeight="1" x14ac:dyDescent="0.25">
      <c r="A49" s="183">
        <v>4</v>
      </c>
      <c r="B49" s="292" t="s">
        <v>193</v>
      </c>
      <c r="C49" s="279">
        <v>44484</v>
      </c>
      <c r="D49" s="279">
        <v>44487</v>
      </c>
      <c r="E49" s="164"/>
      <c r="F49" s="164"/>
      <c r="G49" s="279">
        <f>H47</f>
        <v>44560</v>
      </c>
      <c r="H49" s="279">
        <f>G49</f>
        <v>44560</v>
      </c>
      <c r="I49" s="286">
        <v>100</v>
      </c>
      <c r="J49" s="286">
        <v>100</v>
      </c>
      <c r="K49" s="164"/>
      <c r="L49" s="164"/>
    </row>
    <row r="50" spans="1:12" s="156" customFormat="1" ht="86.25" customHeight="1" x14ac:dyDescent="0.25">
      <c r="A50" s="183" t="s">
        <v>194</v>
      </c>
      <c r="B50" s="292" t="s">
        <v>631</v>
      </c>
      <c r="C50" s="282">
        <v>44488</v>
      </c>
      <c r="D50" s="285">
        <v>44502</v>
      </c>
      <c r="E50" s="164"/>
      <c r="F50" s="164"/>
      <c r="G50" s="282">
        <f>G49</f>
        <v>44560</v>
      </c>
      <c r="H50" s="285">
        <v>44560</v>
      </c>
      <c r="I50" s="286">
        <v>100</v>
      </c>
      <c r="J50" s="286">
        <v>100</v>
      </c>
      <c r="K50" s="164"/>
      <c r="L50" s="164"/>
    </row>
    <row r="51" spans="1:12" s="156" customFormat="1" ht="77.25" customHeight="1" x14ac:dyDescent="0.25">
      <c r="A51" s="183" t="s">
        <v>192</v>
      </c>
      <c r="B51" s="292" t="s">
        <v>435</v>
      </c>
      <c r="C51" s="281">
        <v>40821</v>
      </c>
      <c r="D51" s="285">
        <v>44505</v>
      </c>
      <c r="E51" s="164"/>
      <c r="F51" s="164"/>
      <c r="G51" s="281" t="s">
        <v>518</v>
      </c>
      <c r="H51" s="285"/>
      <c r="I51" s="286"/>
      <c r="J51" s="286"/>
      <c r="K51" s="164"/>
      <c r="L51" s="164"/>
    </row>
    <row r="52" spans="1:12" s="156" customFormat="1" ht="71.25" customHeight="1" x14ac:dyDescent="0.25">
      <c r="A52" s="183" t="s">
        <v>190</v>
      </c>
      <c r="B52" s="292" t="s">
        <v>191</v>
      </c>
      <c r="C52" s="281" t="s">
        <v>518</v>
      </c>
      <c r="D52" s="279"/>
      <c r="E52" s="280" t="s">
        <v>518</v>
      </c>
      <c r="F52" s="280" t="s">
        <v>518</v>
      </c>
      <c r="G52" s="281">
        <f>G50</f>
        <v>44560</v>
      </c>
      <c r="H52" s="285">
        <v>44560</v>
      </c>
      <c r="I52" s="286">
        <v>100</v>
      </c>
      <c r="J52" s="286">
        <v>100</v>
      </c>
      <c r="K52" s="164"/>
      <c r="L52" s="164"/>
    </row>
    <row r="53" spans="1:12" s="156" customFormat="1" ht="48" customHeight="1" x14ac:dyDescent="0.25">
      <c r="A53" s="183" t="s">
        <v>188</v>
      </c>
      <c r="B53" s="293" t="s">
        <v>436</v>
      </c>
      <c r="C53" s="279">
        <v>44505</v>
      </c>
      <c r="D53" s="279">
        <v>44530</v>
      </c>
      <c r="E53" s="164"/>
      <c r="F53" s="164"/>
      <c r="G53" s="279">
        <f>G52</f>
        <v>44560</v>
      </c>
      <c r="H53" s="279">
        <v>44561</v>
      </c>
      <c r="I53" s="286">
        <v>100</v>
      </c>
      <c r="J53" s="286">
        <v>100</v>
      </c>
      <c r="K53" s="164"/>
      <c r="L53" s="164"/>
    </row>
    <row r="54" spans="1:12" s="156" customFormat="1" ht="46.5" customHeight="1" x14ac:dyDescent="0.25">
      <c r="A54" s="183" t="s">
        <v>437</v>
      </c>
      <c r="B54" s="292" t="s">
        <v>189</v>
      </c>
      <c r="C54" s="281" t="s">
        <v>518</v>
      </c>
      <c r="D54" s="279"/>
      <c r="E54" s="280" t="s">
        <v>518</v>
      </c>
      <c r="F54" s="280" t="s">
        <v>518</v>
      </c>
      <c r="G54" s="281" t="s">
        <v>518</v>
      </c>
      <c r="H54" s="279"/>
      <c r="I54" s="164"/>
      <c r="J54" s="164"/>
      <c r="K54" s="164"/>
      <c r="L54" s="1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1" zoomScale="60" zoomScaleNormal="70" workbookViewId="0">
      <selection activeCell="G35" sqref="G3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5" width="10" style="64" customWidth="1"/>
    <col min="16" max="16" width="10.7109375" style="63" customWidth="1"/>
    <col min="17" max="17" width="7.85546875" style="63" customWidth="1"/>
    <col min="18" max="18" width="10.28515625" style="63" customWidth="1"/>
    <col min="19" max="19" width="6.140625" style="63" customWidth="1"/>
    <col min="20" max="20" width="12.28515625" style="63" customWidth="1"/>
    <col min="21" max="21" width="6.140625" style="63" customWidth="1"/>
    <col min="22" max="22" width="12.5703125" style="63" customWidth="1"/>
    <col min="23" max="27" width="6.140625" style="63" customWidth="1"/>
    <col min="28" max="28" width="11.42578125" style="63" customWidth="1"/>
    <col min="29" max="29" width="13.140625" style="63" customWidth="1"/>
    <col min="30"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P1" s="64"/>
      <c r="Q1" s="64"/>
      <c r="AC1" s="37" t="s">
        <v>70</v>
      </c>
    </row>
    <row r="2" spans="1:33" ht="18.75" x14ac:dyDescent="0.3">
      <c r="A2" s="64"/>
      <c r="B2" s="64"/>
      <c r="C2" s="64"/>
      <c r="D2" s="64"/>
      <c r="E2" s="64"/>
      <c r="F2" s="64"/>
      <c r="P2" s="64"/>
      <c r="Q2" s="64"/>
      <c r="AC2" s="14" t="s">
        <v>11</v>
      </c>
    </row>
    <row r="3" spans="1:33" ht="18.75" x14ac:dyDescent="0.3">
      <c r="A3" s="64"/>
      <c r="B3" s="64"/>
      <c r="C3" s="64"/>
      <c r="D3" s="64"/>
      <c r="E3" s="64"/>
      <c r="F3" s="64"/>
      <c r="P3" s="64"/>
      <c r="Q3" s="64"/>
      <c r="AC3" s="14" t="s">
        <v>69</v>
      </c>
    </row>
    <row r="4" spans="1:33" ht="18.75" customHeight="1" x14ac:dyDescent="0.25">
      <c r="A4" s="333" t="str">
        <f>'6.1. Паспорт сетевой график'!A5:L5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row>
    <row r="5" spans="1:33" ht="18.75" x14ac:dyDescent="0.3">
      <c r="A5" s="64"/>
      <c r="B5" s="64"/>
      <c r="C5" s="64"/>
      <c r="D5" s="64"/>
      <c r="E5" s="64"/>
      <c r="F5" s="64"/>
      <c r="P5" s="64"/>
      <c r="Q5" s="64"/>
      <c r="AG5" s="14"/>
    </row>
    <row r="6" spans="1:33"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row>
    <row r="7" spans="1:33" ht="18.75" x14ac:dyDescent="0.25">
      <c r="A7" s="12"/>
      <c r="B7" s="12"/>
      <c r="C7" s="12"/>
      <c r="D7" s="12"/>
      <c r="E7" s="12"/>
      <c r="F7" s="12"/>
      <c r="G7" s="12"/>
      <c r="H7" s="122"/>
      <c r="I7" s="122"/>
      <c r="J7" s="122"/>
      <c r="K7" s="122"/>
      <c r="L7" s="122"/>
      <c r="M7" s="122"/>
      <c r="N7" s="122"/>
      <c r="O7" s="122"/>
      <c r="P7" s="68"/>
      <c r="Q7" s="68"/>
      <c r="R7" s="68"/>
      <c r="S7" s="68"/>
      <c r="T7" s="68"/>
      <c r="U7" s="68"/>
      <c r="V7" s="68"/>
      <c r="W7" s="68"/>
      <c r="X7" s="68"/>
      <c r="Y7" s="68"/>
      <c r="Z7" s="68"/>
      <c r="AA7" s="68"/>
      <c r="AB7" s="68"/>
      <c r="AC7" s="68"/>
      <c r="AD7" s="68"/>
      <c r="AE7" s="68"/>
      <c r="AF7" s="68"/>
      <c r="AG7" s="68"/>
    </row>
    <row r="8" spans="1:33"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row>
    <row r="9" spans="1:33"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row>
    <row r="10" spans="1:33" ht="18.75" x14ac:dyDescent="0.25">
      <c r="A10" s="12"/>
      <c r="B10" s="12"/>
      <c r="C10" s="12"/>
      <c r="D10" s="12"/>
      <c r="E10" s="12"/>
      <c r="F10" s="12"/>
      <c r="G10" s="12"/>
      <c r="H10" s="122"/>
      <c r="I10" s="122"/>
      <c r="J10" s="122"/>
      <c r="K10" s="122"/>
      <c r="L10" s="122"/>
      <c r="M10" s="122"/>
      <c r="N10" s="122"/>
      <c r="O10" s="122"/>
      <c r="P10" s="68"/>
      <c r="Q10" s="68"/>
      <c r="R10" s="68"/>
      <c r="S10" s="68"/>
      <c r="T10" s="68"/>
      <c r="U10" s="68"/>
      <c r="V10" s="68"/>
      <c r="W10" s="68"/>
      <c r="X10" s="68"/>
      <c r="Y10" s="68"/>
      <c r="Z10" s="68"/>
      <c r="AA10" s="68"/>
      <c r="AB10" s="68"/>
      <c r="AC10" s="68"/>
      <c r="AD10" s="68"/>
      <c r="AE10" s="68"/>
      <c r="AF10" s="68"/>
      <c r="AG10" s="68"/>
    </row>
    <row r="11" spans="1:33" x14ac:dyDescent="0.25">
      <c r="A11" s="342" t="str">
        <f>'1. паспорт местоположение'!A12:C12</f>
        <v>L_NS1800.KL.0001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row>
    <row r="12" spans="1:33"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row>
    <row r="13" spans="1:33" ht="16.5" customHeight="1" x14ac:dyDescent="0.3">
      <c r="A13" s="10"/>
      <c r="B13" s="10"/>
      <c r="C13" s="10"/>
      <c r="D13" s="10"/>
      <c r="E13" s="10"/>
      <c r="F13" s="10"/>
      <c r="G13" s="10"/>
      <c r="H13" s="10"/>
      <c r="I13" s="10"/>
      <c r="J13" s="10"/>
      <c r="K13" s="10"/>
      <c r="L13" s="10"/>
      <c r="M13" s="10"/>
      <c r="N13" s="10"/>
      <c r="O13" s="10"/>
      <c r="P13" s="67"/>
      <c r="Q13" s="67"/>
      <c r="R13" s="67"/>
      <c r="S13" s="67"/>
      <c r="T13" s="67"/>
      <c r="U13" s="67"/>
      <c r="V13" s="67"/>
      <c r="W13" s="67"/>
      <c r="X13" s="67"/>
      <c r="Y13" s="67"/>
      <c r="Z13" s="67"/>
      <c r="AA13" s="67"/>
      <c r="AB13" s="67"/>
      <c r="AC13" s="67"/>
      <c r="AD13" s="67"/>
      <c r="AE13" s="67"/>
      <c r="AF13" s="67"/>
      <c r="AG13" s="67"/>
    </row>
    <row r="14" spans="1:33" x14ac:dyDescent="0.25">
      <c r="A14"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row>
    <row r="15" spans="1:33"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4" x14ac:dyDescent="0.25">
      <c r="A17" s="64"/>
      <c r="P17" s="64"/>
      <c r="Q17" s="64"/>
      <c r="R17" s="64"/>
      <c r="S17" s="64"/>
      <c r="T17" s="64"/>
      <c r="U17" s="64"/>
      <c r="V17" s="64"/>
      <c r="W17" s="64"/>
      <c r="X17" s="64"/>
      <c r="Y17" s="64"/>
      <c r="Z17" s="64"/>
      <c r="AA17" s="64"/>
      <c r="AB17" s="64"/>
      <c r="AC17" s="64"/>
      <c r="AD17" s="64"/>
      <c r="AE17" s="64"/>
      <c r="AF17" s="64"/>
    </row>
    <row r="18" spans="1:34" x14ac:dyDescent="0.25">
      <c r="A18" s="415" t="s">
        <v>480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4" x14ac:dyDescent="0.25">
      <c r="A19" s="64"/>
      <c r="B19" s="64"/>
      <c r="C19" s="64"/>
      <c r="D19" s="64"/>
      <c r="E19" s="64"/>
      <c r="F19" s="64"/>
      <c r="P19" s="64"/>
      <c r="Q19" s="64"/>
      <c r="R19" s="64"/>
      <c r="S19" s="64"/>
      <c r="T19" s="64"/>
      <c r="U19" s="64"/>
      <c r="V19" s="64"/>
      <c r="W19" s="64"/>
      <c r="X19" s="64"/>
      <c r="Y19" s="64"/>
      <c r="Z19" s="64"/>
      <c r="AA19" s="64"/>
      <c r="AB19" s="64"/>
      <c r="AC19" s="64"/>
      <c r="AD19" s="64"/>
      <c r="AE19" s="64"/>
      <c r="AF19" s="64"/>
    </row>
    <row r="20" spans="1:34" s="142" customFormat="1" ht="33" customHeight="1" x14ac:dyDescent="0.25">
      <c r="A20" s="411" t="s">
        <v>187</v>
      </c>
      <c r="B20" s="411" t="s">
        <v>186</v>
      </c>
      <c r="C20" s="399" t="s">
        <v>185</v>
      </c>
      <c r="D20" s="399"/>
      <c r="E20" s="414" t="s">
        <v>184</v>
      </c>
      <c r="F20" s="414"/>
      <c r="G20" s="411" t="s">
        <v>625</v>
      </c>
      <c r="H20" s="416" t="s">
        <v>618</v>
      </c>
      <c r="I20" s="417"/>
      <c r="J20" s="417"/>
      <c r="K20" s="417"/>
      <c r="L20" s="416" t="s">
        <v>619</v>
      </c>
      <c r="M20" s="417"/>
      <c r="N20" s="417"/>
      <c r="O20" s="417"/>
      <c r="P20" s="416" t="s">
        <v>620</v>
      </c>
      <c r="Q20" s="417"/>
      <c r="R20" s="417"/>
      <c r="S20" s="417"/>
      <c r="T20" s="416" t="s">
        <v>621</v>
      </c>
      <c r="U20" s="417"/>
      <c r="V20" s="417"/>
      <c r="W20" s="417"/>
      <c r="X20" s="416" t="s">
        <v>626</v>
      </c>
      <c r="Y20" s="417"/>
      <c r="Z20" s="417"/>
      <c r="AA20" s="417"/>
      <c r="AB20" s="418" t="s">
        <v>183</v>
      </c>
      <c r="AC20" s="419"/>
    </row>
    <row r="21" spans="1:34" s="142" customFormat="1" ht="81.75" customHeight="1" x14ac:dyDescent="0.25">
      <c r="A21" s="412"/>
      <c r="B21" s="412"/>
      <c r="C21" s="399"/>
      <c r="D21" s="399"/>
      <c r="E21" s="414"/>
      <c r="F21" s="414"/>
      <c r="G21" s="412"/>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20"/>
      <c r="AC21" s="421"/>
    </row>
    <row r="22" spans="1:34" s="142" customFormat="1" ht="89.25" customHeight="1" x14ac:dyDescent="0.3">
      <c r="A22" s="413"/>
      <c r="B22" s="413"/>
      <c r="C22" s="312" t="s">
        <v>3</v>
      </c>
      <c r="D22" s="312" t="s">
        <v>181</v>
      </c>
      <c r="E22" s="310" t="s">
        <v>627</v>
      </c>
      <c r="F22" s="310" t="s">
        <v>628</v>
      </c>
      <c r="G22" s="413"/>
      <c r="H22" s="313" t="s">
        <v>460</v>
      </c>
      <c r="I22" s="313" t="s">
        <v>461</v>
      </c>
      <c r="J22" s="313" t="s">
        <v>460</v>
      </c>
      <c r="K22" s="313" t="s">
        <v>461</v>
      </c>
      <c r="L22" s="313" t="s">
        <v>460</v>
      </c>
      <c r="M22" s="313" t="s">
        <v>461</v>
      </c>
      <c r="N22" s="313" t="s">
        <v>460</v>
      </c>
      <c r="O22" s="313" t="s">
        <v>461</v>
      </c>
      <c r="P22" s="313" t="s">
        <v>460</v>
      </c>
      <c r="Q22" s="313" t="s">
        <v>461</v>
      </c>
      <c r="R22" s="313" t="s">
        <v>460</v>
      </c>
      <c r="S22" s="313" t="s">
        <v>461</v>
      </c>
      <c r="T22" s="313" t="s">
        <v>460</v>
      </c>
      <c r="U22" s="313" t="s">
        <v>461</v>
      </c>
      <c r="V22" s="313" t="s">
        <v>460</v>
      </c>
      <c r="W22" s="313" t="s">
        <v>461</v>
      </c>
      <c r="X22" s="313" t="s">
        <v>460</v>
      </c>
      <c r="Y22" s="313" t="s">
        <v>461</v>
      </c>
      <c r="Z22" s="313" t="s">
        <v>460</v>
      </c>
      <c r="AA22" s="313" t="s">
        <v>461</v>
      </c>
      <c r="AB22" s="312" t="s">
        <v>182</v>
      </c>
      <c r="AC22" s="312" t="s">
        <v>181</v>
      </c>
      <c r="AE22" s="141"/>
      <c r="AF22" s="141"/>
      <c r="AG22" s="141"/>
      <c r="AH22" s="141"/>
    </row>
    <row r="23" spans="1:34" s="142"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4" s="315" customFormat="1" ht="47.25" customHeight="1" x14ac:dyDescent="0.25">
      <c r="A24" s="143">
        <v>1</v>
      </c>
      <c r="B24" s="144" t="s">
        <v>180</v>
      </c>
      <c r="C24" s="314">
        <v>11.619847999999998</v>
      </c>
      <c r="D24" s="314">
        <v>11.94</v>
      </c>
      <c r="E24" s="314">
        <v>11.94</v>
      </c>
      <c r="F24" s="314">
        <v>0</v>
      </c>
      <c r="G24" s="314">
        <v>10.6547</v>
      </c>
      <c r="H24" s="314">
        <v>0</v>
      </c>
      <c r="I24" s="314">
        <v>0</v>
      </c>
      <c r="J24" s="314">
        <v>0</v>
      </c>
      <c r="K24" s="314">
        <v>0</v>
      </c>
      <c r="L24" s="314">
        <v>0</v>
      </c>
      <c r="M24" s="314">
        <v>0</v>
      </c>
      <c r="N24" s="314">
        <v>0</v>
      </c>
      <c r="O24" s="314">
        <v>0</v>
      </c>
      <c r="P24" s="314">
        <v>0</v>
      </c>
      <c r="Q24" s="314">
        <v>0</v>
      </c>
      <c r="R24" s="314">
        <v>0</v>
      </c>
      <c r="S24" s="314">
        <v>0</v>
      </c>
      <c r="T24" s="314">
        <v>0</v>
      </c>
      <c r="U24" s="314">
        <v>0</v>
      </c>
      <c r="V24" s="314">
        <v>0</v>
      </c>
      <c r="W24" s="314">
        <v>0</v>
      </c>
      <c r="X24" s="314">
        <v>0</v>
      </c>
      <c r="Y24" s="314">
        <v>0</v>
      </c>
      <c r="Z24" s="314">
        <v>0</v>
      </c>
      <c r="AA24" s="314">
        <v>0</v>
      </c>
      <c r="AB24" s="314">
        <f>H24+L24+P24+T24+X24</f>
        <v>0</v>
      </c>
      <c r="AC24" s="314">
        <f>J24+N24+R24+V24+Z24</f>
        <v>0</v>
      </c>
    </row>
    <row r="25" spans="1:34" s="142" customFormat="1" ht="24" customHeight="1" x14ac:dyDescent="0.25">
      <c r="A25" s="145" t="s">
        <v>179</v>
      </c>
      <c r="B25" s="146" t="s">
        <v>178</v>
      </c>
      <c r="C25" s="185"/>
      <c r="D25" s="185"/>
      <c r="E25" s="185"/>
      <c r="F25" s="185"/>
      <c r="G25" s="185">
        <v>0</v>
      </c>
      <c r="H25" s="185">
        <v>0</v>
      </c>
      <c r="I25" s="185">
        <v>0</v>
      </c>
      <c r="J25" s="185">
        <v>0</v>
      </c>
      <c r="K25" s="185">
        <v>0</v>
      </c>
      <c r="L25" s="185">
        <v>0</v>
      </c>
      <c r="M25" s="185">
        <v>0</v>
      </c>
      <c r="N25" s="185">
        <v>0</v>
      </c>
      <c r="O25" s="185">
        <v>0</v>
      </c>
      <c r="P25" s="185">
        <v>0</v>
      </c>
      <c r="Q25" s="185">
        <v>0</v>
      </c>
      <c r="R25" s="185">
        <v>0</v>
      </c>
      <c r="S25" s="185">
        <v>0</v>
      </c>
      <c r="T25" s="185">
        <v>0</v>
      </c>
      <c r="U25" s="185">
        <v>0</v>
      </c>
      <c r="V25" s="185">
        <v>0</v>
      </c>
      <c r="W25" s="185">
        <v>0</v>
      </c>
      <c r="X25" s="185">
        <v>0</v>
      </c>
      <c r="Y25" s="185">
        <v>0</v>
      </c>
      <c r="Z25" s="185">
        <v>0</v>
      </c>
      <c r="AA25" s="185">
        <v>0</v>
      </c>
      <c r="AB25" s="314">
        <f t="shared" ref="AB25:AB86" si="0">H25+L25+P25+T25+X25</f>
        <v>0</v>
      </c>
      <c r="AC25" s="314">
        <f t="shared" ref="AC25:AC86" si="1">J25+N25+R25+V25+Z25</f>
        <v>0</v>
      </c>
    </row>
    <row r="26" spans="1:34" s="142" customFormat="1" x14ac:dyDescent="0.25">
      <c r="A26" s="145" t="s">
        <v>177</v>
      </c>
      <c r="B26" s="146" t="s">
        <v>176</v>
      </c>
      <c r="C26" s="185"/>
      <c r="D26" s="185"/>
      <c r="E26" s="185"/>
      <c r="F26" s="185"/>
      <c r="G26" s="185">
        <v>0</v>
      </c>
      <c r="H26" s="185">
        <v>0</v>
      </c>
      <c r="I26" s="185">
        <v>0</v>
      </c>
      <c r="J26" s="185">
        <v>0</v>
      </c>
      <c r="K26" s="185">
        <v>0</v>
      </c>
      <c r="L26" s="185">
        <v>0</v>
      </c>
      <c r="M26" s="185">
        <v>0</v>
      </c>
      <c r="N26" s="185">
        <v>0</v>
      </c>
      <c r="O26" s="185">
        <v>0</v>
      </c>
      <c r="P26" s="185">
        <v>0</v>
      </c>
      <c r="Q26" s="185">
        <v>0</v>
      </c>
      <c r="R26" s="185">
        <v>0</v>
      </c>
      <c r="S26" s="185">
        <v>0</v>
      </c>
      <c r="T26" s="185">
        <v>0</v>
      </c>
      <c r="U26" s="185">
        <v>0</v>
      </c>
      <c r="V26" s="185">
        <v>0</v>
      </c>
      <c r="W26" s="185">
        <v>0</v>
      </c>
      <c r="X26" s="185">
        <v>0</v>
      </c>
      <c r="Y26" s="185">
        <v>0</v>
      </c>
      <c r="Z26" s="185">
        <v>0</v>
      </c>
      <c r="AA26" s="185">
        <v>0</v>
      </c>
      <c r="AB26" s="314">
        <f t="shared" si="0"/>
        <v>0</v>
      </c>
      <c r="AC26" s="314">
        <f t="shared" si="1"/>
        <v>0</v>
      </c>
    </row>
    <row r="27" spans="1:34" s="142" customFormat="1" ht="31.5" x14ac:dyDescent="0.25">
      <c r="A27" s="145" t="s">
        <v>175</v>
      </c>
      <c r="B27" s="146" t="s">
        <v>419</v>
      </c>
      <c r="C27" s="185"/>
      <c r="D27" s="185"/>
      <c r="E27" s="185"/>
      <c r="F27" s="185"/>
      <c r="G27" s="185">
        <v>0.26</v>
      </c>
      <c r="H27" s="185">
        <v>0</v>
      </c>
      <c r="I27" s="185">
        <v>0</v>
      </c>
      <c r="J27" s="185">
        <v>0</v>
      </c>
      <c r="K27" s="185">
        <v>0</v>
      </c>
      <c r="L27" s="185">
        <v>0</v>
      </c>
      <c r="M27" s="185">
        <v>0</v>
      </c>
      <c r="N27" s="185">
        <v>0</v>
      </c>
      <c r="O27" s="185">
        <v>0</v>
      </c>
      <c r="P27" s="185">
        <v>0</v>
      </c>
      <c r="Q27" s="185">
        <v>0</v>
      </c>
      <c r="R27" s="185">
        <v>0</v>
      </c>
      <c r="S27" s="185">
        <v>0</v>
      </c>
      <c r="T27" s="185">
        <v>0</v>
      </c>
      <c r="U27" s="185">
        <v>0</v>
      </c>
      <c r="V27" s="185">
        <v>0</v>
      </c>
      <c r="W27" s="185">
        <v>0</v>
      </c>
      <c r="X27" s="185">
        <v>0</v>
      </c>
      <c r="Y27" s="185">
        <v>0</v>
      </c>
      <c r="Z27" s="185">
        <v>0</v>
      </c>
      <c r="AA27" s="185">
        <v>0</v>
      </c>
      <c r="AB27" s="314">
        <f t="shared" si="0"/>
        <v>0</v>
      </c>
      <c r="AC27" s="314">
        <f t="shared" si="1"/>
        <v>0</v>
      </c>
    </row>
    <row r="28" spans="1:34" s="142" customFormat="1" x14ac:dyDescent="0.25">
      <c r="A28" s="145" t="s">
        <v>174</v>
      </c>
      <c r="B28" s="146" t="s">
        <v>173</v>
      </c>
      <c r="C28" s="185"/>
      <c r="D28" s="185"/>
      <c r="E28" s="185"/>
      <c r="F28" s="185"/>
      <c r="G28" s="185">
        <v>10.39</v>
      </c>
      <c r="H28" s="185">
        <v>0</v>
      </c>
      <c r="I28" s="185">
        <v>0</v>
      </c>
      <c r="J28" s="185">
        <v>0</v>
      </c>
      <c r="K28" s="185">
        <v>0</v>
      </c>
      <c r="L28" s="185">
        <v>0</v>
      </c>
      <c r="M28" s="185">
        <v>0</v>
      </c>
      <c r="N28" s="185">
        <v>0</v>
      </c>
      <c r="O28" s="185">
        <v>0</v>
      </c>
      <c r="P28" s="185">
        <v>0</v>
      </c>
      <c r="Q28" s="185">
        <v>0</v>
      </c>
      <c r="R28" s="185">
        <v>0</v>
      </c>
      <c r="S28" s="185">
        <v>0</v>
      </c>
      <c r="T28" s="185">
        <v>0</v>
      </c>
      <c r="U28" s="185">
        <v>0</v>
      </c>
      <c r="V28" s="185">
        <v>0</v>
      </c>
      <c r="W28" s="185">
        <v>0</v>
      </c>
      <c r="X28" s="185">
        <v>0</v>
      </c>
      <c r="Y28" s="185">
        <v>0</v>
      </c>
      <c r="Z28" s="185">
        <v>0</v>
      </c>
      <c r="AA28" s="185">
        <v>0</v>
      </c>
      <c r="AB28" s="314">
        <f t="shared" si="0"/>
        <v>0</v>
      </c>
      <c r="AC28" s="314">
        <f t="shared" si="1"/>
        <v>0</v>
      </c>
    </row>
    <row r="29" spans="1:34" s="142" customFormat="1" x14ac:dyDescent="0.25">
      <c r="A29" s="145" t="s">
        <v>172</v>
      </c>
      <c r="B29" s="147" t="s">
        <v>171</v>
      </c>
      <c r="C29" s="185"/>
      <c r="D29" s="185"/>
      <c r="E29" s="185"/>
      <c r="F29" s="185"/>
      <c r="G29" s="185">
        <v>0</v>
      </c>
      <c r="H29" s="185">
        <v>0</v>
      </c>
      <c r="I29" s="185">
        <v>0</v>
      </c>
      <c r="J29" s="185">
        <v>0</v>
      </c>
      <c r="K29" s="185">
        <v>0</v>
      </c>
      <c r="L29" s="185">
        <v>0</v>
      </c>
      <c r="M29" s="185">
        <v>0</v>
      </c>
      <c r="N29" s="185">
        <v>0</v>
      </c>
      <c r="O29" s="185">
        <v>0</v>
      </c>
      <c r="P29" s="185">
        <v>0</v>
      </c>
      <c r="Q29" s="185">
        <v>0</v>
      </c>
      <c r="R29" s="185">
        <v>0</v>
      </c>
      <c r="S29" s="185">
        <v>0</v>
      </c>
      <c r="T29" s="185">
        <v>0</v>
      </c>
      <c r="U29" s="185">
        <v>0</v>
      </c>
      <c r="V29" s="185">
        <v>0</v>
      </c>
      <c r="W29" s="185">
        <v>0</v>
      </c>
      <c r="X29" s="185">
        <v>0</v>
      </c>
      <c r="Y29" s="185">
        <v>0</v>
      </c>
      <c r="Z29" s="185">
        <v>0</v>
      </c>
      <c r="AA29" s="185">
        <v>0</v>
      </c>
      <c r="AB29" s="314">
        <f t="shared" si="0"/>
        <v>0</v>
      </c>
      <c r="AC29" s="314">
        <f t="shared" si="1"/>
        <v>0</v>
      </c>
    </row>
    <row r="30" spans="1:34" s="315" customFormat="1" ht="47.25" x14ac:dyDescent="0.25">
      <c r="A30" s="143" t="s">
        <v>64</v>
      </c>
      <c r="B30" s="144" t="s">
        <v>170</v>
      </c>
      <c r="C30" s="314">
        <v>9.7398100000000003</v>
      </c>
      <c r="D30" s="314">
        <v>10</v>
      </c>
      <c r="E30" s="314">
        <f>D30</f>
        <v>10</v>
      </c>
      <c r="F30" s="314">
        <f>SUM(F31:F34)</f>
        <v>0</v>
      </c>
      <c r="G30" s="314">
        <v>0</v>
      </c>
      <c r="H30" s="314">
        <v>0</v>
      </c>
      <c r="I30" s="314">
        <v>0</v>
      </c>
      <c r="J30" s="314">
        <v>0</v>
      </c>
      <c r="K30" s="314">
        <v>0</v>
      </c>
      <c r="L30" s="314">
        <v>0</v>
      </c>
      <c r="M30" s="314">
        <v>0</v>
      </c>
      <c r="N30" s="314">
        <v>0</v>
      </c>
      <c r="O30" s="314">
        <v>0</v>
      </c>
      <c r="P30" s="314">
        <v>0</v>
      </c>
      <c r="Q30" s="314">
        <v>0</v>
      </c>
      <c r="R30" s="314">
        <v>0</v>
      </c>
      <c r="S30" s="314">
        <v>0</v>
      </c>
      <c r="T30" s="314">
        <v>0</v>
      </c>
      <c r="U30" s="314">
        <v>0</v>
      </c>
      <c r="V30" s="314">
        <v>0</v>
      </c>
      <c r="W30" s="314">
        <v>0</v>
      </c>
      <c r="X30" s="314">
        <v>0</v>
      </c>
      <c r="Y30" s="314">
        <v>0</v>
      </c>
      <c r="Z30" s="314">
        <v>0</v>
      </c>
      <c r="AA30" s="314">
        <v>0</v>
      </c>
      <c r="AB30" s="314">
        <f t="shared" si="0"/>
        <v>0</v>
      </c>
      <c r="AC30" s="314">
        <f t="shared" si="1"/>
        <v>0</v>
      </c>
    </row>
    <row r="31" spans="1:34" s="142" customFormat="1" x14ac:dyDescent="0.25">
      <c r="A31" s="143" t="s">
        <v>169</v>
      </c>
      <c r="B31" s="146" t="s">
        <v>168</v>
      </c>
      <c r="C31" s="185">
        <v>1.22431</v>
      </c>
      <c r="D31" s="185">
        <v>0.79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314">
        <f t="shared" si="0"/>
        <v>0</v>
      </c>
      <c r="AC31" s="314">
        <f t="shared" si="1"/>
        <v>0</v>
      </c>
    </row>
    <row r="32" spans="1:34" s="142" customFormat="1" ht="31.5" x14ac:dyDescent="0.25">
      <c r="A32" s="143" t="s">
        <v>167</v>
      </c>
      <c r="B32" s="146" t="s">
        <v>166</v>
      </c>
      <c r="C32" s="185">
        <v>1.3757200000000001</v>
      </c>
      <c r="D32" s="185">
        <v>4.4800000000000004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314">
        <f t="shared" si="0"/>
        <v>0</v>
      </c>
      <c r="AC32" s="314">
        <f t="shared" si="1"/>
        <v>0</v>
      </c>
    </row>
    <row r="33" spans="1:29" s="142" customFormat="1" x14ac:dyDescent="0.25">
      <c r="A33" s="143" t="s">
        <v>165</v>
      </c>
      <c r="B33" s="146" t="s">
        <v>164</v>
      </c>
      <c r="C33" s="185">
        <v>5.8235200000000003</v>
      </c>
      <c r="D33" s="185">
        <v>4.04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314">
        <f t="shared" si="0"/>
        <v>0</v>
      </c>
      <c r="AC33" s="314">
        <f t="shared" si="1"/>
        <v>0</v>
      </c>
    </row>
    <row r="34" spans="1:29" s="142" customFormat="1" x14ac:dyDescent="0.25">
      <c r="A34" s="143" t="s">
        <v>163</v>
      </c>
      <c r="B34" s="146" t="s">
        <v>162</v>
      </c>
      <c r="C34" s="185">
        <v>1.3162600000000002</v>
      </c>
      <c r="D34" s="185">
        <v>0.68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314">
        <f t="shared" si="0"/>
        <v>0</v>
      </c>
      <c r="AC34" s="314">
        <f t="shared" si="1"/>
        <v>0</v>
      </c>
    </row>
    <row r="35" spans="1:29" s="142" customFormat="1" ht="31.5" x14ac:dyDescent="0.25">
      <c r="A35" s="143" t="s">
        <v>63</v>
      </c>
      <c r="B35" s="144" t="s">
        <v>161</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314">
        <f t="shared" si="0"/>
        <v>0</v>
      </c>
      <c r="AC35" s="314">
        <f t="shared" si="1"/>
        <v>0</v>
      </c>
    </row>
    <row r="36" spans="1:29" s="142" customFormat="1" ht="31.5" x14ac:dyDescent="0.25">
      <c r="A36" s="145" t="s">
        <v>160</v>
      </c>
      <c r="B36" s="148" t="s">
        <v>541</v>
      </c>
      <c r="C36" s="185"/>
      <c r="D36" s="185"/>
      <c r="E36" s="185"/>
      <c r="F36" s="185"/>
      <c r="G36" s="185">
        <v>0</v>
      </c>
      <c r="H36" s="185">
        <v>0</v>
      </c>
      <c r="I36" s="185">
        <v>0</v>
      </c>
      <c r="J36" s="185">
        <v>0</v>
      </c>
      <c r="K36" s="185">
        <v>0</v>
      </c>
      <c r="L36" s="185">
        <v>0</v>
      </c>
      <c r="M36" s="185">
        <v>0</v>
      </c>
      <c r="N36" s="185">
        <v>0</v>
      </c>
      <c r="O36" s="185">
        <v>0</v>
      </c>
      <c r="P36" s="185">
        <v>0</v>
      </c>
      <c r="Q36" s="185">
        <v>0</v>
      </c>
      <c r="R36" s="185">
        <v>0</v>
      </c>
      <c r="S36" s="185">
        <v>0</v>
      </c>
      <c r="T36" s="185">
        <v>0</v>
      </c>
      <c r="U36" s="185">
        <v>0</v>
      </c>
      <c r="V36" s="185">
        <v>0</v>
      </c>
      <c r="W36" s="185">
        <v>0</v>
      </c>
      <c r="X36" s="185">
        <v>0</v>
      </c>
      <c r="Y36" s="185">
        <v>0</v>
      </c>
      <c r="Z36" s="185">
        <v>0</v>
      </c>
      <c r="AA36" s="185">
        <v>0</v>
      </c>
      <c r="AB36" s="314">
        <f t="shared" si="0"/>
        <v>0</v>
      </c>
      <c r="AC36" s="314">
        <f t="shared" si="1"/>
        <v>0</v>
      </c>
    </row>
    <row r="37" spans="1:29" s="142" customFormat="1" x14ac:dyDescent="0.25">
      <c r="A37" s="145" t="s">
        <v>159</v>
      </c>
      <c r="B37" s="148" t="s">
        <v>149</v>
      </c>
      <c r="C37" s="185"/>
      <c r="D37" s="185"/>
      <c r="E37" s="185"/>
      <c r="F37" s="185"/>
      <c r="G37" s="185">
        <v>0</v>
      </c>
      <c r="H37" s="185">
        <v>0</v>
      </c>
      <c r="I37" s="185">
        <v>0</v>
      </c>
      <c r="J37" s="185">
        <v>0</v>
      </c>
      <c r="K37" s="185">
        <v>0</v>
      </c>
      <c r="L37" s="185">
        <v>0</v>
      </c>
      <c r="M37" s="185">
        <v>0</v>
      </c>
      <c r="N37" s="185">
        <v>0</v>
      </c>
      <c r="O37" s="185">
        <v>0</v>
      </c>
      <c r="P37" s="185">
        <v>0</v>
      </c>
      <c r="Q37" s="185">
        <v>0</v>
      </c>
      <c r="R37" s="185">
        <v>0</v>
      </c>
      <c r="S37" s="185">
        <v>0</v>
      </c>
      <c r="T37" s="185">
        <v>0</v>
      </c>
      <c r="U37" s="185">
        <v>0</v>
      </c>
      <c r="V37" s="185">
        <v>0</v>
      </c>
      <c r="W37" s="185">
        <v>0</v>
      </c>
      <c r="X37" s="185">
        <v>0</v>
      </c>
      <c r="Y37" s="185">
        <v>0</v>
      </c>
      <c r="Z37" s="185">
        <v>0</v>
      </c>
      <c r="AA37" s="185">
        <v>0</v>
      </c>
      <c r="AB37" s="314">
        <f t="shared" si="0"/>
        <v>0</v>
      </c>
      <c r="AC37" s="314">
        <f t="shared" si="1"/>
        <v>0</v>
      </c>
    </row>
    <row r="38" spans="1:29" s="142" customFormat="1" x14ac:dyDescent="0.25">
      <c r="A38" s="145" t="s">
        <v>158</v>
      </c>
      <c r="B38" s="146" t="s">
        <v>542</v>
      </c>
      <c r="C38" s="185"/>
      <c r="D38" s="185"/>
      <c r="E38" s="185"/>
      <c r="F38" s="185"/>
      <c r="G38" s="185">
        <v>0</v>
      </c>
      <c r="H38" s="185">
        <v>0</v>
      </c>
      <c r="I38" s="185">
        <v>0</v>
      </c>
      <c r="J38" s="185">
        <v>0</v>
      </c>
      <c r="K38" s="185">
        <v>0</v>
      </c>
      <c r="L38" s="185">
        <v>0</v>
      </c>
      <c r="M38" s="185">
        <v>0</v>
      </c>
      <c r="N38" s="185">
        <v>0</v>
      </c>
      <c r="O38" s="185">
        <v>0</v>
      </c>
      <c r="P38" s="185">
        <v>0</v>
      </c>
      <c r="Q38" s="185">
        <v>0</v>
      </c>
      <c r="R38" s="185">
        <v>0</v>
      </c>
      <c r="S38" s="185">
        <v>0</v>
      </c>
      <c r="T38" s="185">
        <v>0</v>
      </c>
      <c r="U38" s="185">
        <v>0</v>
      </c>
      <c r="V38" s="185">
        <v>0</v>
      </c>
      <c r="W38" s="185">
        <v>0</v>
      </c>
      <c r="X38" s="185">
        <v>0</v>
      </c>
      <c r="Y38" s="185">
        <v>0</v>
      </c>
      <c r="Z38" s="185">
        <v>0</v>
      </c>
      <c r="AA38" s="185">
        <v>0</v>
      </c>
      <c r="AB38" s="314">
        <f t="shared" si="0"/>
        <v>0</v>
      </c>
      <c r="AC38" s="314">
        <f t="shared" si="1"/>
        <v>0</v>
      </c>
    </row>
    <row r="39" spans="1:29" s="142" customFormat="1" x14ac:dyDescent="0.25">
      <c r="A39" s="145" t="s">
        <v>157</v>
      </c>
      <c r="B39" s="146" t="s">
        <v>543</v>
      </c>
      <c r="C39" s="185"/>
      <c r="D39" s="185"/>
      <c r="E39" s="185"/>
      <c r="F39" s="185"/>
      <c r="G39" s="185">
        <v>0</v>
      </c>
      <c r="H39" s="185">
        <v>0</v>
      </c>
      <c r="I39" s="185">
        <v>0</v>
      </c>
      <c r="J39" s="185">
        <v>0</v>
      </c>
      <c r="K39" s="185">
        <v>0</v>
      </c>
      <c r="L39" s="185">
        <v>0</v>
      </c>
      <c r="M39" s="185">
        <v>0</v>
      </c>
      <c r="N39" s="185">
        <v>0</v>
      </c>
      <c r="O39" s="185">
        <v>0</v>
      </c>
      <c r="P39" s="185">
        <v>0</v>
      </c>
      <c r="Q39" s="185">
        <v>0</v>
      </c>
      <c r="R39" s="185">
        <v>0</v>
      </c>
      <c r="S39" s="185">
        <v>0</v>
      </c>
      <c r="T39" s="185">
        <v>0</v>
      </c>
      <c r="U39" s="185">
        <v>0</v>
      </c>
      <c r="V39" s="185">
        <v>0</v>
      </c>
      <c r="W39" s="185">
        <v>0</v>
      </c>
      <c r="X39" s="185">
        <v>0</v>
      </c>
      <c r="Y39" s="185">
        <v>0</v>
      </c>
      <c r="Z39" s="185">
        <v>0</v>
      </c>
      <c r="AA39" s="185">
        <v>0</v>
      </c>
      <c r="AB39" s="314">
        <f t="shared" si="0"/>
        <v>0</v>
      </c>
      <c r="AC39" s="314">
        <f t="shared" si="1"/>
        <v>0</v>
      </c>
    </row>
    <row r="40" spans="1:29" s="142" customFormat="1" x14ac:dyDescent="0.25">
      <c r="A40" s="145" t="s">
        <v>156</v>
      </c>
      <c r="B40" s="146" t="s">
        <v>544</v>
      </c>
      <c r="C40" s="185"/>
      <c r="D40" s="185"/>
      <c r="E40" s="185"/>
      <c r="F40" s="185"/>
      <c r="G40" s="185">
        <v>0</v>
      </c>
      <c r="H40" s="185">
        <v>0</v>
      </c>
      <c r="I40" s="185">
        <v>0</v>
      </c>
      <c r="J40" s="185">
        <v>0</v>
      </c>
      <c r="K40" s="185">
        <v>0</v>
      </c>
      <c r="L40" s="185">
        <v>0</v>
      </c>
      <c r="M40" s="185">
        <v>0</v>
      </c>
      <c r="N40" s="185">
        <v>0</v>
      </c>
      <c r="O40" s="185">
        <v>0</v>
      </c>
      <c r="P40" s="185">
        <v>0</v>
      </c>
      <c r="Q40" s="185">
        <v>0</v>
      </c>
      <c r="R40" s="185">
        <v>0</v>
      </c>
      <c r="S40" s="185">
        <v>0</v>
      </c>
      <c r="T40" s="185">
        <v>0</v>
      </c>
      <c r="U40" s="185">
        <v>0</v>
      </c>
      <c r="V40" s="185">
        <v>0</v>
      </c>
      <c r="W40" s="185">
        <v>0</v>
      </c>
      <c r="X40" s="185">
        <v>0</v>
      </c>
      <c r="Y40" s="185">
        <v>0</v>
      </c>
      <c r="Z40" s="185">
        <v>0</v>
      </c>
      <c r="AA40" s="185">
        <v>0</v>
      </c>
      <c r="AB40" s="314">
        <f t="shared" si="0"/>
        <v>0</v>
      </c>
      <c r="AC40" s="314">
        <f t="shared" si="1"/>
        <v>0</v>
      </c>
    </row>
    <row r="41" spans="1:29" s="142" customFormat="1" x14ac:dyDescent="0.25">
      <c r="A41" s="145" t="s">
        <v>155</v>
      </c>
      <c r="B41" s="146" t="s">
        <v>545</v>
      </c>
      <c r="C41" s="185"/>
      <c r="D41" s="185"/>
      <c r="E41" s="185"/>
      <c r="F41" s="185"/>
      <c r="G41" s="185">
        <v>0</v>
      </c>
      <c r="H41" s="185">
        <v>0</v>
      </c>
      <c r="I41" s="185">
        <v>0</v>
      </c>
      <c r="J41" s="185">
        <v>0</v>
      </c>
      <c r="K41" s="185">
        <v>0</v>
      </c>
      <c r="L41" s="185">
        <v>0</v>
      </c>
      <c r="M41" s="185">
        <v>0</v>
      </c>
      <c r="N41" s="185">
        <v>0</v>
      </c>
      <c r="O41" s="185">
        <v>0</v>
      </c>
      <c r="P41" s="185">
        <v>0</v>
      </c>
      <c r="Q41" s="185">
        <v>0</v>
      </c>
      <c r="R41" s="185">
        <v>0</v>
      </c>
      <c r="S41" s="185">
        <v>0</v>
      </c>
      <c r="T41" s="185">
        <v>0</v>
      </c>
      <c r="U41" s="185">
        <v>0</v>
      </c>
      <c r="V41" s="185">
        <v>0</v>
      </c>
      <c r="W41" s="185">
        <v>0</v>
      </c>
      <c r="X41" s="185">
        <v>0</v>
      </c>
      <c r="Y41" s="185">
        <v>0</v>
      </c>
      <c r="Z41" s="185">
        <v>0</v>
      </c>
      <c r="AA41" s="185">
        <v>0</v>
      </c>
      <c r="AB41" s="314">
        <f t="shared" si="0"/>
        <v>0</v>
      </c>
      <c r="AC41" s="314">
        <f t="shared" si="1"/>
        <v>0</v>
      </c>
    </row>
    <row r="42" spans="1:29" s="142" customFormat="1" x14ac:dyDescent="0.25">
      <c r="A42" s="145" t="s">
        <v>154</v>
      </c>
      <c r="B42" s="146" t="s">
        <v>546</v>
      </c>
      <c r="C42" s="185"/>
      <c r="D42" s="185"/>
      <c r="E42" s="185"/>
      <c r="F42" s="185"/>
      <c r="G42" s="185">
        <v>0</v>
      </c>
      <c r="H42" s="185">
        <v>0</v>
      </c>
      <c r="I42" s="185">
        <v>0</v>
      </c>
      <c r="J42" s="185">
        <v>0</v>
      </c>
      <c r="K42" s="185">
        <v>0</v>
      </c>
      <c r="L42" s="185">
        <v>0</v>
      </c>
      <c r="M42" s="185">
        <v>0</v>
      </c>
      <c r="N42" s="185">
        <v>0</v>
      </c>
      <c r="O42" s="185">
        <v>0</v>
      </c>
      <c r="P42" s="185">
        <v>0</v>
      </c>
      <c r="Q42" s="185">
        <v>0</v>
      </c>
      <c r="R42" s="185">
        <v>0</v>
      </c>
      <c r="S42" s="185">
        <v>0</v>
      </c>
      <c r="T42" s="185">
        <v>0</v>
      </c>
      <c r="U42" s="185">
        <v>0</v>
      </c>
      <c r="V42" s="185">
        <v>0</v>
      </c>
      <c r="W42" s="185">
        <v>0</v>
      </c>
      <c r="X42" s="185">
        <v>0</v>
      </c>
      <c r="Y42" s="185">
        <v>0</v>
      </c>
      <c r="Z42" s="185">
        <v>0</v>
      </c>
      <c r="AA42" s="185">
        <v>0</v>
      </c>
      <c r="AB42" s="314">
        <f t="shared" si="0"/>
        <v>0</v>
      </c>
      <c r="AC42" s="314">
        <f t="shared" si="1"/>
        <v>0</v>
      </c>
    </row>
    <row r="43" spans="1:29" s="142" customFormat="1" x14ac:dyDescent="0.25">
      <c r="A43" s="145" t="s">
        <v>547</v>
      </c>
      <c r="B43" s="146" t="s">
        <v>548</v>
      </c>
      <c r="C43" s="185"/>
      <c r="D43" s="185"/>
      <c r="E43" s="185"/>
      <c r="F43" s="185"/>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314">
        <f t="shared" si="0"/>
        <v>0</v>
      </c>
      <c r="AC43" s="314">
        <f t="shared" si="1"/>
        <v>0</v>
      </c>
    </row>
    <row r="44" spans="1:29" s="142" customFormat="1" x14ac:dyDescent="0.25">
      <c r="A44" s="145" t="s">
        <v>549</v>
      </c>
      <c r="B44" s="146" t="s">
        <v>550</v>
      </c>
      <c r="C44" s="185"/>
      <c r="D44" s="185"/>
      <c r="E44" s="185"/>
      <c r="F44" s="185"/>
      <c r="G44" s="185">
        <v>0</v>
      </c>
      <c r="H44" s="185">
        <v>0</v>
      </c>
      <c r="I44" s="185">
        <v>0</v>
      </c>
      <c r="J44" s="185">
        <v>0</v>
      </c>
      <c r="K44" s="185">
        <v>0</v>
      </c>
      <c r="L44" s="185">
        <v>0</v>
      </c>
      <c r="M44" s="185">
        <v>0</v>
      </c>
      <c r="N44" s="185">
        <v>0</v>
      </c>
      <c r="O44" s="185">
        <v>0</v>
      </c>
      <c r="P44" s="185">
        <v>0</v>
      </c>
      <c r="Q44" s="185">
        <v>0</v>
      </c>
      <c r="R44" s="185">
        <v>0</v>
      </c>
      <c r="S44" s="185">
        <v>0</v>
      </c>
      <c r="T44" s="185">
        <v>0</v>
      </c>
      <c r="U44" s="185">
        <v>0</v>
      </c>
      <c r="V44" s="185">
        <v>0</v>
      </c>
      <c r="W44" s="185">
        <v>0</v>
      </c>
      <c r="X44" s="185">
        <v>0</v>
      </c>
      <c r="Y44" s="185">
        <v>0</v>
      </c>
      <c r="Z44" s="185">
        <v>0</v>
      </c>
      <c r="AA44" s="185">
        <v>0</v>
      </c>
      <c r="AB44" s="314">
        <f t="shared" si="0"/>
        <v>0</v>
      </c>
      <c r="AC44" s="314">
        <f t="shared" si="1"/>
        <v>0</v>
      </c>
    </row>
    <row r="45" spans="1:29" s="142" customFormat="1" x14ac:dyDescent="0.25">
      <c r="A45" s="145" t="s">
        <v>551</v>
      </c>
      <c r="B45" s="146" t="s">
        <v>552</v>
      </c>
      <c r="C45" s="185"/>
      <c r="D45" s="185"/>
      <c r="E45" s="185"/>
      <c r="F45" s="185"/>
      <c r="G45" s="185">
        <v>0</v>
      </c>
      <c r="H45" s="185">
        <v>0</v>
      </c>
      <c r="I45" s="185">
        <v>0</v>
      </c>
      <c r="J45" s="185">
        <v>0</v>
      </c>
      <c r="K45" s="185">
        <v>0</v>
      </c>
      <c r="L45" s="185">
        <v>0</v>
      </c>
      <c r="M45" s="185">
        <v>0</v>
      </c>
      <c r="N45" s="185">
        <v>0</v>
      </c>
      <c r="O45" s="185">
        <v>0</v>
      </c>
      <c r="P45" s="185">
        <v>0</v>
      </c>
      <c r="Q45" s="185">
        <v>0</v>
      </c>
      <c r="R45" s="185">
        <v>0</v>
      </c>
      <c r="S45" s="185">
        <v>0</v>
      </c>
      <c r="T45" s="185">
        <v>0</v>
      </c>
      <c r="U45" s="185">
        <v>0</v>
      </c>
      <c r="V45" s="185">
        <v>0</v>
      </c>
      <c r="W45" s="185">
        <v>0</v>
      </c>
      <c r="X45" s="185">
        <v>0</v>
      </c>
      <c r="Y45" s="185">
        <v>0</v>
      </c>
      <c r="Z45" s="185">
        <v>0</v>
      </c>
      <c r="AA45" s="185">
        <v>0</v>
      </c>
      <c r="AB45" s="314">
        <f t="shared" si="0"/>
        <v>0</v>
      </c>
      <c r="AC45" s="314">
        <f t="shared" si="1"/>
        <v>0</v>
      </c>
    </row>
    <row r="46" spans="1:29" s="142" customFormat="1" x14ac:dyDescent="0.25">
      <c r="A46" s="145" t="s">
        <v>553</v>
      </c>
      <c r="B46" s="146" t="s">
        <v>554</v>
      </c>
      <c r="C46" s="185">
        <v>0.124</v>
      </c>
      <c r="D46" s="185">
        <v>0.124</v>
      </c>
      <c r="E46" s="185"/>
      <c r="F46" s="185"/>
      <c r="G46" s="185">
        <v>0</v>
      </c>
      <c r="H46" s="185">
        <v>0</v>
      </c>
      <c r="I46" s="185">
        <v>0</v>
      </c>
      <c r="J46" s="185">
        <v>0</v>
      </c>
      <c r="K46" s="185">
        <v>0</v>
      </c>
      <c r="L46" s="185">
        <v>0</v>
      </c>
      <c r="M46" s="185">
        <v>0</v>
      </c>
      <c r="N46" s="185">
        <v>0</v>
      </c>
      <c r="O46" s="185">
        <v>0</v>
      </c>
      <c r="P46" s="185">
        <v>0</v>
      </c>
      <c r="Q46" s="185">
        <v>0</v>
      </c>
      <c r="R46" s="185">
        <v>0</v>
      </c>
      <c r="S46" s="185">
        <v>0</v>
      </c>
      <c r="T46" s="185">
        <v>0</v>
      </c>
      <c r="U46" s="185">
        <v>0</v>
      </c>
      <c r="V46" s="185">
        <v>0</v>
      </c>
      <c r="W46" s="185">
        <v>0</v>
      </c>
      <c r="X46" s="185">
        <v>0</v>
      </c>
      <c r="Y46" s="185">
        <v>0</v>
      </c>
      <c r="Z46" s="185">
        <v>0</v>
      </c>
      <c r="AA46" s="185">
        <v>0</v>
      </c>
      <c r="AB46" s="314">
        <f t="shared" si="0"/>
        <v>0</v>
      </c>
      <c r="AC46" s="314">
        <f t="shared" si="1"/>
        <v>0</v>
      </c>
    </row>
    <row r="47" spans="1:29" s="142" customFormat="1" x14ac:dyDescent="0.25">
      <c r="A47" s="143" t="s">
        <v>62</v>
      </c>
      <c r="B47" s="144" t="s">
        <v>153</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314">
        <f t="shared" si="0"/>
        <v>0</v>
      </c>
      <c r="AC47" s="314">
        <f t="shared" si="1"/>
        <v>0</v>
      </c>
    </row>
    <row r="48" spans="1:29" s="142" customFormat="1" ht="31.5" x14ac:dyDescent="0.25">
      <c r="A48" s="145" t="s">
        <v>152</v>
      </c>
      <c r="B48" s="148" t="s">
        <v>541</v>
      </c>
      <c r="C48" s="185"/>
      <c r="D48" s="185"/>
      <c r="E48" s="185"/>
      <c r="F48" s="185"/>
      <c r="G48" s="185">
        <v>0</v>
      </c>
      <c r="H48" s="185">
        <v>0</v>
      </c>
      <c r="I48" s="185">
        <v>0</v>
      </c>
      <c r="J48" s="185">
        <v>0</v>
      </c>
      <c r="K48" s="185">
        <v>0</v>
      </c>
      <c r="L48" s="185">
        <v>0</v>
      </c>
      <c r="M48" s="185">
        <v>0</v>
      </c>
      <c r="N48" s="185">
        <v>0</v>
      </c>
      <c r="O48" s="185">
        <v>0</v>
      </c>
      <c r="P48" s="185">
        <v>0</v>
      </c>
      <c r="Q48" s="185">
        <v>0</v>
      </c>
      <c r="R48" s="185">
        <v>0</v>
      </c>
      <c r="S48" s="185">
        <v>0</v>
      </c>
      <c r="T48" s="185">
        <v>0</v>
      </c>
      <c r="U48" s="185">
        <v>0</v>
      </c>
      <c r="V48" s="185">
        <v>0</v>
      </c>
      <c r="W48" s="185">
        <v>0</v>
      </c>
      <c r="X48" s="185">
        <v>0</v>
      </c>
      <c r="Y48" s="185">
        <v>0</v>
      </c>
      <c r="Z48" s="185">
        <v>0</v>
      </c>
      <c r="AA48" s="185">
        <v>0</v>
      </c>
      <c r="AB48" s="314">
        <f t="shared" si="0"/>
        <v>0</v>
      </c>
      <c r="AC48" s="314">
        <f t="shared" si="1"/>
        <v>0</v>
      </c>
    </row>
    <row r="49" spans="1:29" s="142" customFormat="1" x14ac:dyDescent="0.25">
      <c r="A49" s="145" t="s">
        <v>151</v>
      </c>
      <c r="B49" s="148" t="s">
        <v>149</v>
      </c>
      <c r="C49" s="185"/>
      <c r="D49" s="185"/>
      <c r="E49" s="185"/>
      <c r="F49" s="185"/>
      <c r="G49" s="185">
        <v>0</v>
      </c>
      <c r="H49" s="185">
        <v>0</v>
      </c>
      <c r="I49" s="185">
        <v>0</v>
      </c>
      <c r="J49" s="185">
        <v>0</v>
      </c>
      <c r="K49" s="185">
        <v>0</v>
      </c>
      <c r="L49" s="185">
        <v>0</v>
      </c>
      <c r="M49" s="185">
        <v>0</v>
      </c>
      <c r="N49" s="185">
        <v>0</v>
      </c>
      <c r="O49" s="185">
        <v>0</v>
      </c>
      <c r="P49" s="185">
        <v>0</v>
      </c>
      <c r="Q49" s="185">
        <v>0</v>
      </c>
      <c r="R49" s="185">
        <v>0</v>
      </c>
      <c r="S49" s="185">
        <v>0</v>
      </c>
      <c r="T49" s="185">
        <v>0</v>
      </c>
      <c r="U49" s="185">
        <v>0</v>
      </c>
      <c r="V49" s="185">
        <v>0</v>
      </c>
      <c r="W49" s="185">
        <v>0</v>
      </c>
      <c r="X49" s="185">
        <v>0</v>
      </c>
      <c r="Y49" s="185">
        <v>0</v>
      </c>
      <c r="Z49" s="185">
        <v>0</v>
      </c>
      <c r="AA49" s="185">
        <v>0</v>
      </c>
      <c r="AB49" s="314">
        <f t="shared" si="0"/>
        <v>0</v>
      </c>
      <c r="AC49" s="314">
        <f t="shared" si="1"/>
        <v>0</v>
      </c>
    </row>
    <row r="50" spans="1:29" s="142" customFormat="1" ht="31.5" x14ac:dyDescent="0.25">
      <c r="A50" s="145" t="s">
        <v>150</v>
      </c>
      <c r="B50" s="146" t="s">
        <v>147</v>
      </c>
      <c r="C50" s="185"/>
      <c r="D50" s="185"/>
      <c r="E50" s="185"/>
      <c r="F50" s="185"/>
      <c r="G50" s="185">
        <v>0</v>
      </c>
      <c r="H50" s="185">
        <v>0</v>
      </c>
      <c r="I50" s="185">
        <v>0</v>
      </c>
      <c r="J50" s="185">
        <v>0</v>
      </c>
      <c r="K50" s="185">
        <v>0</v>
      </c>
      <c r="L50" s="185">
        <v>0</v>
      </c>
      <c r="M50" s="185">
        <v>0</v>
      </c>
      <c r="N50" s="185">
        <v>0</v>
      </c>
      <c r="O50" s="185">
        <v>0</v>
      </c>
      <c r="P50" s="185">
        <v>0</v>
      </c>
      <c r="Q50" s="185">
        <v>0</v>
      </c>
      <c r="R50" s="185">
        <v>0</v>
      </c>
      <c r="S50" s="185">
        <v>0</v>
      </c>
      <c r="T50" s="185">
        <v>0</v>
      </c>
      <c r="U50" s="185">
        <v>0</v>
      </c>
      <c r="V50" s="185">
        <v>0</v>
      </c>
      <c r="W50" s="185">
        <v>0</v>
      </c>
      <c r="X50" s="185">
        <v>0</v>
      </c>
      <c r="Y50" s="185">
        <v>0</v>
      </c>
      <c r="Z50" s="185">
        <v>0</v>
      </c>
      <c r="AA50" s="185">
        <v>0</v>
      </c>
      <c r="AB50" s="314">
        <f t="shared" si="0"/>
        <v>0</v>
      </c>
      <c r="AC50" s="314">
        <f t="shared" si="1"/>
        <v>0</v>
      </c>
    </row>
    <row r="51" spans="1:29" s="142" customFormat="1" ht="31.5" x14ac:dyDescent="0.25">
      <c r="A51" s="145" t="s">
        <v>148</v>
      </c>
      <c r="B51" s="146" t="s">
        <v>145</v>
      </c>
      <c r="C51" s="185"/>
      <c r="D51" s="185"/>
      <c r="E51" s="185"/>
      <c r="F51" s="185"/>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314">
        <f t="shared" si="0"/>
        <v>0</v>
      </c>
      <c r="AC51" s="314">
        <f t="shared" si="1"/>
        <v>0</v>
      </c>
    </row>
    <row r="52" spans="1:29" s="142" customFormat="1" x14ac:dyDescent="0.25">
      <c r="A52" s="145" t="s">
        <v>146</v>
      </c>
      <c r="B52" s="146" t="s">
        <v>143</v>
      </c>
      <c r="C52" s="185"/>
      <c r="D52" s="185"/>
      <c r="E52" s="185"/>
      <c r="F52" s="185"/>
      <c r="G52" s="185">
        <v>0</v>
      </c>
      <c r="H52" s="185">
        <v>0</v>
      </c>
      <c r="I52" s="185">
        <v>0</v>
      </c>
      <c r="J52" s="185">
        <v>0</v>
      </c>
      <c r="K52" s="185">
        <v>0</v>
      </c>
      <c r="L52" s="185">
        <v>0</v>
      </c>
      <c r="M52" s="185">
        <v>0</v>
      </c>
      <c r="N52" s="185">
        <v>0</v>
      </c>
      <c r="O52" s="185">
        <v>0</v>
      </c>
      <c r="P52" s="185">
        <v>0</v>
      </c>
      <c r="Q52" s="185">
        <v>0</v>
      </c>
      <c r="R52" s="185">
        <v>0</v>
      </c>
      <c r="S52" s="185">
        <v>0</v>
      </c>
      <c r="T52" s="185">
        <v>0</v>
      </c>
      <c r="U52" s="185">
        <v>0</v>
      </c>
      <c r="V52" s="185">
        <v>0</v>
      </c>
      <c r="W52" s="185">
        <v>0</v>
      </c>
      <c r="X52" s="185">
        <v>0</v>
      </c>
      <c r="Y52" s="185">
        <v>0</v>
      </c>
      <c r="Z52" s="185">
        <v>0</v>
      </c>
      <c r="AA52" s="185">
        <v>0</v>
      </c>
      <c r="AB52" s="314">
        <f t="shared" si="0"/>
        <v>0</v>
      </c>
      <c r="AC52" s="314">
        <f t="shared" si="1"/>
        <v>0</v>
      </c>
    </row>
    <row r="53" spans="1:29" s="142" customFormat="1" x14ac:dyDescent="0.25">
      <c r="A53" s="145" t="s">
        <v>144</v>
      </c>
      <c r="B53" s="146" t="s">
        <v>543</v>
      </c>
      <c r="C53" s="185"/>
      <c r="D53" s="185"/>
      <c r="E53" s="185"/>
      <c r="F53" s="185"/>
      <c r="G53" s="185">
        <v>0</v>
      </c>
      <c r="H53" s="185">
        <v>0</v>
      </c>
      <c r="I53" s="185">
        <v>0</v>
      </c>
      <c r="J53" s="185">
        <v>0</v>
      </c>
      <c r="K53" s="185">
        <v>0</v>
      </c>
      <c r="L53" s="185">
        <v>0</v>
      </c>
      <c r="M53" s="185">
        <v>0</v>
      </c>
      <c r="N53" s="185">
        <v>0</v>
      </c>
      <c r="O53" s="185">
        <v>0</v>
      </c>
      <c r="P53" s="185">
        <v>0</v>
      </c>
      <c r="Q53" s="185">
        <v>0</v>
      </c>
      <c r="R53" s="185">
        <v>0</v>
      </c>
      <c r="S53" s="185">
        <v>0</v>
      </c>
      <c r="T53" s="185">
        <v>0</v>
      </c>
      <c r="U53" s="185">
        <v>0</v>
      </c>
      <c r="V53" s="185">
        <v>0</v>
      </c>
      <c r="W53" s="185">
        <v>0</v>
      </c>
      <c r="X53" s="185">
        <v>0</v>
      </c>
      <c r="Y53" s="185">
        <v>0</v>
      </c>
      <c r="Z53" s="185">
        <v>0</v>
      </c>
      <c r="AA53" s="185">
        <v>0</v>
      </c>
      <c r="AB53" s="314">
        <f t="shared" si="0"/>
        <v>0</v>
      </c>
      <c r="AC53" s="314">
        <f t="shared" si="1"/>
        <v>0</v>
      </c>
    </row>
    <row r="54" spans="1:29" s="142" customFormat="1" x14ac:dyDescent="0.25">
      <c r="A54" s="145" t="s">
        <v>142</v>
      </c>
      <c r="B54" s="146" t="s">
        <v>544</v>
      </c>
      <c r="C54" s="185"/>
      <c r="D54" s="185"/>
      <c r="E54" s="185"/>
      <c r="F54" s="185"/>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c r="X54" s="185">
        <v>0</v>
      </c>
      <c r="Y54" s="185">
        <v>0</v>
      </c>
      <c r="Z54" s="185">
        <v>0</v>
      </c>
      <c r="AA54" s="185">
        <v>0</v>
      </c>
      <c r="AB54" s="314">
        <f t="shared" si="0"/>
        <v>0</v>
      </c>
      <c r="AC54" s="314">
        <f t="shared" si="1"/>
        <v>0</v>
      </c>
    </row>
    <row r="55" spans="1:29" s="142" customFormat="1" x14ac:dyDescent="0.25">
      <c r="A55" s="145" t="s">
        <v>555</v>
      </c>
      <c r="B55" s="146" t="s">
        <v>545</v>
      </c>
      <c r="C55" s="185"/>
      <c r="D55" s="185"/>
      <c r="E55" s="185"/>
      <c r="F55" s="185"/>
      <c r="G55" s="185">
        <v>0</v>
      </c>
      <c r="H55" s="185">
        <v>0</v>
      </c>
      <c r="I55" s="185">
        <v>0</v>
      </c>
      <c r="J55" s="185">
        <v>0</v>
      </c>
      <c r="K55" s="185">
        <v>0</v>
      </c>
      <c r="L55" s="185">
        <v>0</v>
      </c>
      <c r="M55" s="185">
        <v>0</v>
      </c>
      <c r="N55" s="185">
        <v>0</v>
      </c>
      <c r="O55" s="185">
        <v>0</v>
      </c>
      <c r="P55" s="185">
        <v>0</v>
      </c>
      <c r="Q55" s="185">
        <v>0</v>
      </c>
      <c r="R55" s="185">
        <v>0</v>
      </c>
      <c r="S55" s="185">
        <v>0</v>
      </c>
      <c r="T55" s="185">
        <v>0</v>
      </c>
      <c r="U55" s="185">
        <v>0</v>
      </c>
      <c r="V55" s="185">
        <v>0</v>
      </c>
      <c r="W55" s="185">
        <v>0</v>
      </c>
      <c r="X55" s="185">
        <v>0</v>
      </c>
      <c r="Y55" s="185">
        <v>0</v>
      </c>
      <c r="Z55" s="185">
        <v>0</v>
      </c>
      <c r="AA55" s="185">
        <v>0</v>
      </c>
      <c r="AB55" s="314">
        <f t="shared" si="0"/>
        <v>0</v>
      </c>
      <c r="AC55" s="314">
        <f t="shared" si="1"/>
        <v>0</v>
      </c>
    </row>
    <row r="56" spans="1:29" s="142" customFormat="1" x14ac:dyDescent="0.25">
      <c r="A56" s="145" t="s">
        <v>556</v>
      </c>
      <c r="B56" s="146" t="s">
        <v>546</v>
      </c>
      <c r="C56" s="185"/>
      <c r="D56" s="185"/>
      <c r="E56" s="185"/>
      <c r="F56" s="185"/>
      <c r="G56" s="185">
        <v>0</v>
      </c>
      <c r="H56" s="185">
        <v>0</v>
      </c>
      <c r="I56" s="185">
        <v>0</v>
      </c>
      <c r="J56" s="185">
        <v>0</v>
      </c>
      <c r="K56" s="185">
        <v>0</v>
      </c>
      <c r="L56" s="185">
        <v>0</v>
      </c>
      <c r="M56" s="185">
        <v>0</v>
      </c>
      <c r="N56" s="185">
        <v>0</v>
      </c>
      <c r="O56" s="185">
        <v>0</v>
      </c>
      <c r="P56" s="185">
        <v>0</v>
      </c>
      <c r="Q56" s="185">
        <v>0</v>
      </c>
      <c r="R56" s="185">
        <v>0</v>
      </c>
      <c r="S56" s="185">
        <v>0</v>
      </c>
      <c r="T56" s="185">
        <v>0</v>
      </c>
      <c r="U56" s="185">
        <v>0</v>
      </c>
      <c r="V56" s="185">
        <v>0</v>
      </c>
      <c r="W56" s="185">
        <v>0</v>
      </c>
      <c r="X56" s="185">
        <v>0</v>
      </c>
      <c r="Y56" s="185">
        <v>0</v>
      </c>
      <c r="Z56" s="185">
        <v>0</v>
      </c>
      <c r="AA56" s="185">
        <v>0</v>
      </c>
      <c r="AB56" s="314">
        <f t="shared" si="0"/>
        <v>0</v>
      </c>
      <c r="AC56" s="314">
        <f t="shared" si="1"/>
        <v>0</v>
      </c>
    </row>
    <row r="57" spans="1:29" s="142" customFormat="1" x14ac:dyDescent="0.25">
      <c r="A57" s="145" t="s">
        <v>557</v>
      </c>
      <c r="B57" s="146" t="s">
        <v>548</v>
      </c>
      <c r="C57" s="185"/>
      <c r="D57" s="185"/>
      <c r="E57" s="185"/>
      <c r="F57" s="185"/>
      <c r="G57" s="185">
        <v>0</v>
      </c>
      <c r="H57" s="185">
        <v>0</v>
      </c>
      <c r="I57" s="185">
        <v>0</v>
      </c>
      <c r="J57" s="185">
        <v>0</v>
      </c>
      <c r="K57" s="185">
        <v>0</v>
      </c>
      <c r="L57" s="185">
        <v>0</v>
      </c>
      <c r="M57" s="185">
        <v>0</v>
      </c>
      <c r="N57" s="185">
        <v>0</v>
      </c>
      <c r="O57" s="185">
        <v>0</v>
      </c>
      <c r="P57" s="185">
        <v>0</v>
      </c>
      <c r="Q57" s="185">
        <v>0</v>
      </c>
      <c r="R57" s="185">
        <v>0</v>
      </c>
      <c r="S57" s="185">
        <v>0</v>
      </c>
      <c r="T57" s="185">
        <v>0</v>
      </c>
      <c r="U57" s="185">
        <v>0</v>
      </c>
      <c r="V57" s="185">
        <v>0</v>
      </c>
      <c r="W57" s="185">
        <v>0</v>
      </c>
      <c r="X57" s="185">
        <v>0</v>
      </c>
      <c r="Y57" s="185">
        <v>0</v>
      </c>
      <c r="Z57" s="185">
        <v>0</v>
      </c>
      <c r="AA57" s="185">
        <v>0</v>
      </c>
      <c r="AB57" s="314">
        <f t="shared" si="0"/>
        <v>0</v>
      </c>
      <c r="AC57" s="314">
        <f t="shared" si="1"/>
        <v>0</v>
      </c>
    </row>
    <row r="58" spans="1:29" s="142" customFormat="1" x14ac:dyDescent="0.25">
      <c r="A58" s="145" t="s">
        <v>558</v>
      </c>
      <c r="B58" s="146" t="s">
        <v>550</v>
      </c>
      <c r="C58" s="185"/>
      <c r="D58" s="185"/>
      <c r="E58" s="185"/>
      <c r="F58" s="185"/>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314">
        <f t="shared" si="0"/>
        <v>0</v>
      </c>
      <c r="AC58" s="314">
        <f t="shared" si="1"/>
        <v>0</v>
      </c>
    </row>
    <row r="59" spans="1:29" s="142" customFormat="1" x14ac:dyDescent="0.25">
      <c r="A59" s="145" t="s">
        <v>559</v>
      </c>
      <c r="B59" s="146" t="s">
        <v>552</v>
      </c>
      <c r="C59" s="185"/>
      <c r="D59" s="185"/>
      <c r="E59" s="185"/>
      <c r="F59" s="185"/>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314">
        <f t="shared" si="0"/>
        <v>0</v>
      </c>
      <c r="AC59" s="314">
        <f t="shared" si="1"/>
        <v>0</v>
      </c>
    </row>
    <row r="60" spans="1:29" s="142" customFormat="1" x14ac:dyDescent="0.25">
      <c r="A60" s="145" t="s">
        <v>560</v>
      </c>
      <c r="B60" s="146" t="s">
        <v>554</v>
      </c>
      <c r="C60" s="185">
        <v>0.124</v>
      </c>
      <c r="D60" s="185">
        <v>0.124</v>
      </c>
      <c r="E60" s="185"/>
      <c r="F60" s="185"/>
      <c r="G60" s="185">
        <v>0</v>
      </c>
      <c r="H60" s="185">
        <v>0</v>
      </c>
      <c r="I60" s="185">
        <v>0</v>
      </c>
      <c r="J60" s="185">
        <v>0</v>
      </c>
      <c r="K60" s="185">
        <v>0</v>
      </c>
      <c r="L60" s="185">
        <v>0</v>
      </c>
      <c r="M60" s="185">
        <v>0</v>
      </c>
      <c r="N60" s="185">
        <v>0</v>
      </c>
      <c r="O60" s="185">
        <v>0</v>
      </c>
      <c r="P60" s="185">
        <v>0</v>
      </c>
      <c r="Q60" s="185">
        <v>0</v>
      </c>
      <c r="R60" s="185">
        <v>0</v>
      </c>
      <c r="S60" s="185">
        <v>0</v>
      </c>
      <c r="T60" s="185">
        <v>0</v>
      </c>
      <c r="U60" s="185">
        <v>0</v>
      </c>
      <c r="V60" s="185">
        <v>0</v>
      </c>
      <c r="W60" s="185">
        <v>0</v>
      </c>
      <c r="X60" s="185">
        <v>0</v>
      </c>
      <c r="Y60" s="185">
        <v>0</v>
      </c>
      <c r="Z60" s="185">
        <v>0</v>
      </c>
      <c r="AA60" s="185">
        <v>0</v>
      </c>
      <c r="AB60" s="314">
        <f t="shared" si="0"/>
        <v>0</v>
      </c>
      <c r="AC60" s="314">
        <f t="shared" si="1"/>
        <v>0</v>
      </c>
    </row>
    <row r="61" spans="1:29" s="142" customFormat="1" ht="35.25" customHeight="1" x14ac:dyDescent="0.25">
      <c r="A61" s="143" t="s">
        <v>60</v>
      </c>
      <c r="B61" s="144" t="s">
        <v>141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314">
        <f t="shared" si="0"/>
        <v>0</v>
      </c>
      <c r="AC61" s="314">
        <f t="shared" si="1"/>
        <v>0</v>
      </c>
    </row>
    <row r="62" spans="1:29" s="142" customFormat="1" x14ac:dyDescent="0.25">
      <c r="A62" s="145" t="s">
        <v>140</v>
      </c>
      <c r="B62" s="146" t="s">
        <v>139</v>
      </c>
      <c r="C62" s="185">
        <v>9.7398100000000003</v>
      </c>
      <c r="D62" s="185">
        <v>9.7398100000000003</v>
      </c>
      <c r="E62" s="185"/>
      <c r="F62" s="185"/>
      <c r="G62" s="185">
        <v>0</v>
      </c>
      <c r="H62" s="185">
        <v>0</v>
      </c>
      <c r="I62" s="185">
        <v>0</v>
      </c>
      <c r="J62" s="185">
        <v>0</v>
      </c>
      <c r="K62" s="185">
        <v>0</v>
      </c>
      <c r="L62" s="185">
        <v>0</v>
      </c>
      <c r="M62" s="185">
        <v>0</v>
      </c>
      <c r="N62" s="185">
        <v>0</v>
      </c>
      <c r="O62" s="185">
        <v>0</v>
      </c>
      <c r="P62" s="185">
        <v>0</v>
      </c>
      <c r="Q62" s="185">
        <v>0</v>
      </c>
      <c r="R62" s="185">
        <v>0</v>
      </c>
      <c r="S62" s="185">
        <v>0</v>
      </c>
      <c r="T62" s="185">
        <v>0</v>
      </c>
      <c r="U62" s="185">
        <v>0</v>
      </c>
      <c r="V62" s="185">
        <v>0</v>
      </c>
      <c r="W62" s="185">
        <v>0</v>
      </c>
      <c r="X62" s="185">
        <v>0</v>
      </c>
      <c r="Y62" s="185">
        <v>0</v>
      </c>
      <c r="Z62" s="185">
        <v>0</v>
      </c>
      <c r="AA62" s="185">
        <v>0</v>
      </c>
      <c r="AB62" s="314">
        <f t="shared" si="0"/>
        <v>0</v>
      </c>
      <c r="AC62" s="314">
        <f t="shared" si="1"/>
        <v>0</v>
      </c>
    </row>
    <row r="63" spans="1:29" s="142" customFormat="1" x14ac:dyDescent="0.25">
      <c r="A63" s="145" t="s">
        <v>138</v>
      </c>
      <c r="B63" s="146" t="s">
        <v>131</v>
      </c>
      <c r="C63" s="185"/>
      <c r="D63" s="185"/>
      <c r="E63" s="185"/>
      <c r="F63" s="185"/>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314">
        <f t="shared" si="0"/>
        <v>0</v>
      </c>
      <c r="AC63" s="314">
        <f t="shared" si="1"/>
        <v>0</v>
      </c>
    </row>
    <row r="64" spans="1:29" s="142" customFormat="1" x14ac:dyDescent="0.25">
      <c r="A64" s="145" t="s">
        <v>137</v>
      </c>
      <c r="B64" s="148" t="s">
        <v>130</v>
      </c>
      <c r="C64" s="185"/>
      <c r="D64" s="185"/>
      <c r="E64" s="185"/>
      <c r="F64" s="185"/>
      <c r="G64" s="185">
        <v>0</v>
      </c>
      <c r="H64" s="185">
        <v>0</v>
      </c>
      <c r="I64" s="185">
        <v>0</v>
      </c>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c r="Z64" s="185">
        <v>0</v>
      </c>
      <c r="AA64" s="185">
        <v>0</v>
      </c>
      <c r="AB64" s="314">
        <f t="shared" si="0"/>
        <v>0</v>
      </c>
      <c r="AC64" s="314">
        <f t="shared" si="1"/>
        <v>0</v>
      </c>
    </row>
    <row r="65" spans="1:29" s="142" customFormat="1" x14ac:dyDescent="0.25">
      <c r="A65" s="145" t="s">
        <v>136</v>
      </c>
      <c r="B65" s="148" t="s">
        <v>129</v>
      </c>
      <c r="C65" s="185"/>
      <c r="D65" s="185"/>
      <c r="E65" s="185"/>
      <c r="F65" s="185"/>
      <c r="G65" s="185">
        <v>0</v>
      </c>
      <c r="H65" s="185">
        <v>0</v>
      </c>
      <c r="I65" s="185">
        <v>0</v>
      </c>
      <c r="J65" s="185">
        <v>0</v>
      </c>
      <c r="K65" s="185">
        <v>0</v>
      </c>
      <c r="L65" s="185">
        <v>0</v>
      </c>
      <c r="M65" s="185">
        <v>0</v>
      </c>
      <c r="N65" s="185">
        <v>0</v>
      </c>
      <c r="O65" s="185">
        <v>0</v>
      </c>
      <c r="P65" s="185">
        <v>0</v>
      </c>
      <c r="Q65" s="185">
        <v>0</v>
      </c>
      <c r="R65" s="185">
        <v>0</v>
      </c>
      <c r="S65" s="185">
        <v>0</v>
      </c>
      <c r="T65" s="185">
        <v>0</v>
      </c>
      <c r="U65" s="185">
        <v>0</v>
      </c>
      <c r="V65" s="185">
        <v>0</v>
      </c>
      <c r="W65" s="185">
        <v>0</v>
      </c>
      <c r="X65" s="185">
        <v>0</v>
      </c>
      <c r="Y65" s="185">
        <v>0</v>
      </c>
      <c r="Z65" s="185">
        <v>0</v>
      </c>
      <c r="AA65" s="185">
        <v>0</v>
      </c>
      <c r="AB65" s="314">
        <f t="shared" si="0"/>
        <v>0</v>
      </c>
      <c r="AC65" s="314">
        <f t="shared" si="1"/>
        <v>0</v>
      </c>
    </row>
    <row r="66" spans="1:29" s="142" customFormat="1" x14ac:dyDescent="0.25">
      <c r="A66" s="145" t="s">
        <v>135</v>
      </c>
      <c r="B66" s="148" t="s">
        <v>132</v>
      </c>
      <c r="C66" s="185"/>
      <c r="D66" s="185"/>
      <c r="E66" s="185"/>
      <c r="F66" s="185"/>
      <c r="G66" s="185">
        <v>0</v>
      </c>
      <c r="H66" s="185">
        <v>0</v>
      </c>
      <c r="I66" s="185">
        <v>0</v>
      </c>
      <c r="J66" s="185">
        <v>0</v>
      </c>
      <c r="K66" s="185">
        <v>0</v>
      </c>
      <c r="L66" s="185">
        <v>0</v>
      </c>
      <c r="M66" s="185">
        <v>0</v>
      </c>
      <c r="N66" s="185">
        <v>0</v>
      </c>
      <c r="O66" s="185">
        <v>0</v>
      </c>
      <c r="P66" s="185">
        <v>0</v>
      </c>
      <c r="Q66" s="185">
        <v>0</v>
      </c>
      <c r="R66" s="185">
        <v>0</v>
      </c>
      <c r="S66" s="185">
        <v>0</v>
      </c>
      <c r="T66" s="185">
        <v>0</v>
      </c>
      <c r="U66" s="185">
        <v>0</v>
      </c>
      <c r="V66" s="185">
        <v>0</v>
      </c>
      <c r="W66" s="185">
        <v>0</v>
      </c>
      <c r="X66" s="185">
        <v>0</v>
      </c>
      <c r="Y66" s="185">
        <v>0</v>
      </c>
      <c r="Z66" s="185">
        <v>0</v>
      </c>
      <c r="AA66" s="185">
        <v>0</v>
      </c>
      <c r="AB66" s="314">
        <f t="shared" si="0"/>
        <v>0</v>
      </c>
      <c r="AC66" s="314">
        <f t="shared" si="1"/>
        <v>0</v>
      </c>
    </row>
    <row r="67" spans="1:29" s="142" customFormat="1" x14ac:dyDescent="0.25">
      <c r="A67" s="145" t="s">
        <v>134</v>
      </c>
      <c r="B67" s="148" t="s">
        <v>561</v>
      </c>
      <c r="C67" s="185"/>
      <c r="D67" s="185"/>
      <c r="E67" s="185"/>
      <c r="F67" s="185"/>
      <c r="G67" s="185">
        <v>0</v>
      </c>
      <c r="H67" s="185">
        <v>0</v>
      </c>
      <c r="I67" s="185">
        <v>0</v>
      </c>
      <c r="J67" s="185">
        <v>0</v>
      </c>
      <c r="K67" s="185">
        <v>0</v>
      </c>
      <c r="L67" s="185">
        <v>0</v>
      </c>
      <c r="M67" s="185">
        <v>0</v>
      </c>
      <c r="N67" s="185">
        <v>0</v>
      </c>
      <c r="O67" s="185">
        <v>0</v>
      </c>
      <c r="P67" s="185">
        <v>0</v>
      </c>
      <c r="Q67" s="185">
        <v>0</v>
      </c>
      <c r="R67" s="185">
        <v>0</v>
      </c>
      <c r="S67" s="185">
        <v>0</v>
      </c>
      <c r="T67" s="185">
        <v>0</v>
      </c>
      <c r="U67" s="185">
        <v>0</v>
      </c>
      <c r="V67" s="185">
        <v>0</v>
      </c>
      <c r="W67" s="185">
        <v>0</v>
      </c>
      <c r="X67" s="185">
        <v>0</v>
      </c>
      <c r="Y67" s="185">
        <v>0</v>
      </c>
      <c r="Z67" s="185">
        <v>0</v>
      </c>
      <c r="AA67" s="185">
        <v>0</v>
      </c>
      <c r="AB67" s="314">
        <f t="shared" si="0"/>
        <v>0</v>
      </c>
      <c r="AC67" s="314">
        <f t="shared" si="1"/>
        <v>0</v>
      </c>
    </row>
    <row r="68" spans="1:29" s="142" customFormat="1" x14ac:dyDescent="0.25">
      <c r="A68" s="145" t="s">
        <v>562</v>
      </c>
      <c r="B68" s="148" t="s">
        <v>563</v>
      </c>
      <c r="C68" s="185"/>
      <c r="D68" s="185"/>
      <c r="E68" s="185"/>
      <c r="F68" s="185"/>
      <c r="G68" s="185">
        <v>0</v>
      </c>
      <c r="H68" s="185">
        <v>0</v>
      </c>
      <c r="I68" s="185">
        <v>0</v>
      </c>
      <c r="J68" s="185">
        <v>0</v>
      </c>
      <c r="K68" s="185">
        <v>0</v>
      </c>
      <c r="L68" s="185">
        <v>0</v>
      </c>
      <c r="M68" s="185">
        <v>0</v>
      </c>
      <c r="N68" s="185">
        <v>0</v>
      </c>
      <c r="O68" s="185">
        <v>0</v>
      </c>
      <c r="P68" s="185">
        <v>0</v>
      </c>
      <c r="Q68" s="185">
        <v>0</v>
      </c>
      <c r="R68" s="185">
        <v>0</v>
      </c>
      <c r="S68" s="185">
        <v>0</v>
      </c>
      <c r="T68" s="185">
        <v>0</v>
      </c>
      <c r="U68" s="185">
        <v>0</v>
      </c>
      <c r="V68" s="185">
        <v>0</v>
      </c>
      <c r="W68" s="185">
        <v>0</v>
      </c>
      <c r="X68" s="185">
        <v>0</v>
      </c>
      <c r="Y68" s="185">
        <v>0</v>
      </c>
      <c r="Z68" s="185">
        <v>0</v>
      </c>
      <c r="AA68" s="185">
        <v>0</v>
      </c>
      <c r="AB68" s="314">
        <f t="shared" si="0"/>
        <v>0</v>
      </c>
      <c r="AC68" s="314">
        <f t="shared" si="1"/>
        <v>0</v>
      </c>
    </row>
    <row r="69" spans="1:29" s="142" customFormat="1" x14ac:dyDescent="0.25">
      <c r="A69" s="145" t="s">
        <v>564</v>
      </c>
      <c r="B69" s="148" t="s">
        <v>565</v>
      </c>
      <c r="C69" s="185"/>
      <c r="D69" s="185"/>
      <c r="E69" s="185"/>
      <c r="F69" s="185"/>
      <c r="G69" s="185">
        <v>0</v>
      </c>
      <c r="H69" s="185">
        <v>0</v>
      </c>
      <c r="I69" s="185">
        <v>0</v>
      </c>
      <c r="J69" s="185">
        <v>0</v>
      </c>
      <c r="K69" s="185">
        <v>0</v>
      </c>
      <c r="L69" s="185">
        <v>0</v>
      </c>
      <c r="M69" s="185">
        <v>0</v>
      </c>
      <c r="N69" s="185">
        <v>0</v>
      </c>
      <c r="O69" s="185">
        <v>0</v>
      </c>
      <c r="P69" s="185">
        <v>0</v>
      </c>
      <c r="Q69" s="185">
        <v>0</v>
      </c>
      <c r="R69" s="185">
        <v>0</v>
      </c>
      <c r="S69" s="185">
        <v>0</v>
      </c>
      <c r="T69" s="185">
        <v>0</v>
      </c>
      <c r="U69" s="185">
        <v>0</v>
      </c>
      <c r="V69" s="185">
        <v>0</v>
      </c>
      <c r="W69" s="185">
        <v>0</v>
      </c>
      <c r="X69" s="185">
        <v>0</v>
      </c>
      <c r="Y69" s="185">
        <v>0</v>
      </c>
      <c r="Z69" s="185">
        <v>0</v>
      </c>
      <c r="AA69" s="185">
        <v>0</v>
      </c>
      <c r="AB69" s="314">
        <f t="shared" si="0"/>
        <v>0</v>
      </c>
      <c r="AC69" s="314">
        <f t="shared" si="1"/>
        <v>0</v>
      </c>
    </row>
    <row r="70" spans="1:29" s="142" customFormat="1" x14ac:dyDescent="0.25">
      <c r="A70" s="145" t="s">
        <v>566</v>
      </c>
      <c r="B70" s="148" t="s">
        <v>567</v>
      </c>
      <c r="C70" s="185"/>
      <c r="D70" s="185"/>
      <c r="E70" s="185"/>
      <c r="F70" s="185"/>
      <c r="G70" s="185">
        <v>0</v>
      </c>
      <c r="H70" s="185">
        <v>0</v>
      </c>
      <c r="I70" s="185">
        <v>0</v>
      </c>
      <c r="J70" s="185">
        <v>0</v>
      </c>
      <c r="K70" s="185">
        <v>0</v>
      </c>
      <c r="L70" s="185">
        <v>0</v>
      </c>
      <c r="M70" s="185">
        <v>0</v>
      </c>
      <c r="N70" s="185">
        <v>0</v>
      </c>
      <c r="O70" s="185">
        <v>0</v>
      </c>
      <c r="P70" s="185">
        <v>0</v>
      </c>
      <c r="Q70" s="185">
        <v>0</v>
      </c>
      <c r="R70" s="185">
        <v>0</v>
      </c>
      <c r="S70" s="185">
        <v>0</v>
      </c>
      <c r="T70" s="185">
        <v>0</v>
      </c>
      <c r="U70" s="185">
        <v>0</v>
      </c>
      <c r="V70" s="185">
        <v>0</v>
      </c>
      <c r="W70" s="185">
        <v>0</v>
      </c>
      <c r="X70" s="185">
        <v>0</v>
      </c>
      <c r="Y70" s="185">
        <v>0</v>
      </c>
      <c r="Z70" s="185">
        <v>0</v>
      </c>
      <c r="AA70" s="185">
        <v>0</v>
      </c>
      <c r="AB70" s="314">
        <f t="shared" si="0"/>
        <v>0</v>
      </c>
      <c r="AC70" s="314">
        <f t="shared" si="1"/>
        <v>0</v>
      </c>
    </row>
    <row r="71" spans="1:29" s="142" customFormat="1" x14ac:dyDescent="0.25">
      <c r="A71" s="145" t="s">
        <v>568</v>
      </c>
      <c r="B71" s="148" t="s">
        <v>569</v>
      </c>
      <c r="C71" s="185"/>
      <c r="D71" s="185"/>
      <c r="E71" s="185"/>
      <c r="F71" s="185"/>
      <c r="G71" s="185">
        <v>0</v>
      </c>
      <c r="H71" s="185">
        <v>0</v>
      </c>
      <c r="I71" s="185">
        <v>0</v>
      </c>
      <c r="J71" s="185">
        <v>0</v>
      </c>
      <c r="K71" s="185">
        <v>0</v>
      </c>
      <c r="L71" s="185">
        <v>0</v>
      </c>
      <c r="M71" s="185">
        <v>0</v>
      </c>
      <c r="N71" s="185">
        <v>0</v>
      </c>
      <c r="O71" s="185">
        <v>0</v>
      </c>
      <c r="P71" s="185">
        <v>0</v>
      </c>
      <c r="Q71" s="185">
        <v>0</v>
      </c>
      <c r="R71" s="185">
        <v>0</v>
      </c>
      <c r="S71" s="185">
        <v>0</v>
      </c>
      <c r="T71" s="185">
        <v>0</v>
      </c>
      <c r="U71" s="185">
        <v>0</v>
      </c>
      <c r="V71" s="185">
        <v>0</v>
      </c>
      <c r="W71" s="185">
        <v>0</v>
      </c>
      <c r="X71" s="185">
        <v>0</v>
      </c>
      <c r="Y71" s="185">
        <v>0</v>
      </c>
      <c r="Z71" s="185">
        <v>0</v>
      </c>
      <c r="AA71" s="185">
        <v>0</v>
      </c>
      <c r="AB71" s="314">
        <f t="shared" si="0"/>
        <v>0</v>
      </c>
      <c r="AC71" s="314">
        <f t="shared" si="1"/>
        <v>0</v>
      </c>
    </row>
    <row r="72" spans="1:29" s="142" customFormat="1" x14ac:dyDescent="0.25">
      <c r="A72" s="145" t="s">
        <v>570</v>
      </c>
      <c r="B72" s="148" t="s">
        <v>571</v>
      </c>
      <c r="C72" s="185"/>
      <c r="D72" s="185"/>
      <c r="E72" s="185"/>
      <c r="F72" s="185"/>
      <c r="G72" s="185">
        <v>0</v>
      </c>
      <c r="H72" s="185">
        <v>0</v>
      </c>
      <c r="I72" s="185">
        <v>0</v>
      </c>
      <c r="J72" s="185">
        <v>0</v>
      </c>
      <c r="K72" s="185">
        <v>0</v>
      </c>
      <c r="L72" s="185">
        <v>0</v>
      </c>
      <c r="M72" s="185">
        <v>0</v>
      </c>
      <c r="N72" s="185">
        <v>0</v>
      </c>
      <c r="O72" s="185">
        <v>0</v>
      </c>
      <c r="P72" s="185">
        <v>0</v>
      </c>
      <c r="Q72" s="185">
        <v>0</v>
      </c>
      <c r="R72" s="185">
        <v>0</v>
      </c>
      <c r="S72" s="185">
        <v>0</v>
      </c>
      <c r="T72" s="185">
        <v>0</v>
      </c>
      <c r="U72" s="185">
        <v>0</v>
      </c>
      <c r="V72" s="185">
        <v>0</v>
      </c>
      <c r="W72" s="185">
        <v>0</v>
      </c>
      <c r="X72" s="185">
        <v>0</v>
      </c>
      <c r="Y72" s="185">
        <v>0</v>
      </c>
      <c r="Z72" s="185">
        <v>0</v>
      </c>
      <c r="AA72" s="185">
        <v>0</v>
      </c>
      <c r="AB72" s="314">
        <f t="shared" si="0"/>
        <v>0</v>
      </c>
      <c r="AC72" s="314">
        <f t="shared" si="1"/>
        <v>0</v>
      </c>
    </row>
    <row r="73" spans="1:29" s="142" customFormat="1" x14ac:dyDescent="0.25">
      <c r="A73" s="145" t="s">
        <v>572</v>
      </c>
      <c r="B73" s="148" t="s">
        <v>573</v>
      </c>
      <c r="C73" s="185">
        <f>C60</f>
        <v>0.124</v>
      </c>
      <c r="D73" s="185">
        <f>D60</f>
        <v>0.124</v>
      </c>
      <c r="E73" s="185"/>
      <c r="F73" s="185"/>
      <c r="G73" s="185">
        <v>0</v>
      </c>
      <c r="H73" s="185">
        <v>0</v>
      </c>
      <c r="I73" s="185">
        <v>0</v>
      </c>
      <c r="J73" s="185">
        <v>0</v>
      </c>
      <c r="K73" s="185">
        <v>0</v>
      </c>
      <c r="L73" s="185">
        <v>0</v>
      </c>
      <c r="M73" s="185">
        <v>0</v>
      </c>
      <c r="N73" s="185">
        <v>0</v>
      </c>
      <c r="O73" s="185">
        <v>0</v>
      </c>
      <c r="P73" s="185">
        <v>0</v>
      </c>
      <c r="Q73" s="185">
        <v>0</v>
      </c>
      <c r="R73" s="185">
        <v>0</v>
      </c>
      <c r="S73" s="185">
        <v>0</v>
      </c>
      <c r="T73" s="185">
        <v>0</v>
      </c>
      <c r="U73" s="185">
        <v>0</v>
      </c>
      <c r="V73" s="185">
        <v>0</v>
      </c>
      <c r="W73" s="185">
        <v>0</v>
      </c>
      <c r="X73" s="185">
        <v>0</v>
      </c>
      <c r="Y73" s="185">
        <v>0</v>
      </c>
      <c r="Z73" s="185">
        <v>0</v>
      </c>
      <c r="AA73" s="185">
        <v>0</v>
      </c>
      <c r="AB73" s="314">
        <f t="shared" si="0"/>
        <v>0</v>
      </c>
      <c r="AC73" s="314">
        <f t="shared" si="1"/>
        <v>0</v>
      </c>
    </row>
    <row r="74" spans="1:29" s="142" customFormat="1" ht="36.75" customHeight="1" x14ac:dyDescent="0.25">
      <c r="A74" s="143" t="s">
        <v>59</v>
      </c>
      <c r="B74" s="149" t="s">
        <v>228</v>
      </c>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314">
        <f t="shared" si="0"/>
        <v>0</v>
      </c>
      <c r="AC74" s="314">
        <f t="shared" si="1"/>
        <v>0</v>
      </c>
    </row>
    <row r="75" spans="1:29" s="142" customFormat="1" x14ac:dyDescent="0.25">
      <c r="A75" s="143" t="s">
        <v>57</v>
      </c>
      <c r="B75" s="144" t="s">
        <v>133</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314">
        <f t="shared" si="0"/>
        <v>0</v>
      </c>
      <c r="AC75" s="314">
        <f t="shared" si="1"/>
        <v>0</v>
      </c>
    </row>
    <row r="76" spans="1:29" s="142" customFormat="1" ht="31.5" x14ac:dyDescent="0.25">
      <c r="A76" s="145" t="s">
        <v>223</v>
      </c>
      <c r="B76" s="148" t="s">
        <v>541</v>
      </c>
      <c r="C76" s="185"/>
      <c r="D76" s="185"/>
      <c r="E76" s="185"/>
      <c r="F76" s="185"/>
      <c r="G76" s="185">
        <v>0</v>
      </c>
      <c r="H76" s="185">
        <v>0</v>
      </c>
      <c r="I76" s="185">
        <v>0</v>
      </c>
      <c r="J76" s="185">
        <v>0</v>
      </c>
      <c r="K76" s="185">
        <v>0</v>
      </c>
      <c r="L76" s="185">
        <v>0</v>
      </c>
      <c r="M76" s="185">
        <v>0</v>
      </c>
      <c r="N76" s="185">
        <v>0</v>
      </c>
      <c r="O76" s="185">
        <v>0</v>
      </c>
      <c r="P76" s="185">
        <v>0</v>
      </c>
      <c r="Q76" s="185">
        <v>0</v>
      </c>
      <c r="R76" s="185">
        <v>0</v>
      </c>
      <c r="S76" s="185">
        <v>0</v>
      </c>
      <c r="T76" s="185">
        <v>0</v>
      </c>
      <c r="U76" s="185">
        <v>0</v>
      </c>
      <c r="V76" s="185">
        <v>0</v>
      </c>
      <c r="W76" s="185">
        <v>0</v>
      </c>
      <c r="X76" s="185">
        <v>0</v>
      </c>
      <c r="Y76" s="185">
        <v>0</v>
      </c>
      <c r="Z76" s="185">
        <v>0</v>
      </c>
      <c r="AA76" s="185">
        <v>0</v>
      </c>
      <c r="AB76" s="314">
        <f t="shared" si="0"/>
        <v>0</v>
      </c>
      <c r="AC76" s="314">
        <f t="shared" si="1"/>
        <v>0</v>
      </c>
    </row>
    <row r="77" spans="1:29" s="142" customFormat="1" x14ac:dyDescent="0.25">
      <c r="A77" s="145" t="s">
        <v>224</v>
      </c>
      <c r="B77" s="148" t="s">
        <v>149</v>
      </c>
      <c r="C77" s="185"/>
      <c r="D77" s="185"/>
      <c r="E77" s="185"/>
      <c r="F77" s="185"/>
      <c r="G77" s="185">
        <v>0</v>
      </c>
      <c r="H77" s="185">
        <v>0</v>
      </c>
      <c r="I77" s="185">
        <v>0</v>
      </c>
      <c r="J77" s="185">
        <v>0</v>
      </c>
      <c r="K77" s="185">
        <v>0</v>
      </c>
      <c r="L77" s="185">
        <v>0</v>
      </c>
      <c r="M77" s="185">
        <v>0</v>
      </c>
      <c r="N77" s="185">
        <v>0</v>
      </c>
      <c r="O77" s="185">
        <v>0</v>
      </c>
      <c r="P77" s="185">
        <v>0</v>
      </c>
      <c r="Q77" s="185">
        <v>0</v>
      </c>
      <c r="R77" s="185">
        <v>0</v>
      </c>
      <c r="S77" s="185">
        <v>0</v>
      </c>
      <c r="T77" s="185">
        <v>0</v>
      </c>
      <c r="U77" s="185">
        <v>0</v>
      </c>
      <c r="V77" s="185">
        <v>0</v>
      </c>
      <c r="W77" s="185">
        <v>0</v>
      </c>
      <c r="X77" s="185">
        <v>0</v>
      </c>
      <c r="Y77" s="185">
        <v>0</v>
      </c>
      <c r="Z77" s="185">
        <v>0</v>
      </c>
      <c r="AA77" s="185">
        <v>0</v>
      </c>
      <c r="AB77" s="314">
        <f t="shared" si="0"/>
        <v>0</v>
      </c>
      <c r="AC77" s="314">
        <f t="shared" si="1"/>
        <v>0</v>
      </c>
    </row>
    <row r="78" spans="1:29" s="142" customFormat="1" x14ac:dyDescent="0.25">
      <c r="A78" s="145" t="s">
        <v>225</v>
      </c>
      <c r="B78" s="146" t="s">
        <v>574</v>
      </c>
      <c r="C78" s="185"/>
      <c r="D78" s="185"/>
      <c r="E78" s="185"/>
      <c r="F78" s="185"/>
      <c r="G78" s="185">
        <v>0</v>
      </c>
      <c r="H78" s="185">
        <v>0</v>
      </c>
      <c r="I78" s="185">
        <v>0</v>
      </c>
      <c r="J78" s="185">
        <v>0</v>
      </c>
      <c r="K78" s="185">
        <v>0</v>
      </c>
      <c r="L78" s="185">
        <v>0</v>
      </c>
      <c r="M78" s="185">
        <v>0</v>
      </c>
      <c r="N78" s="185">
        <v>0</v>
      </c>
      <c r="O78" s="185">
        <v>0</v>
      </c>
      <c r="P78" s="185">
        <v>0</v>
      </c>
      <c r="Q78" s="185">
        <v>0</v>
      </c>
      <c r="R78" s="185">
        <v>0</v>
      </c>
      <c r="S78" s="185">
        <v>0</v>
      </c>
      <c r="T78" s="185">
        <v>0</v>
      </c>
      <c r="U78" s="185">
        <v>0</v>
      </c>
      <c r="V78" s="185">
        <v>0</v>
      </c>
      <c r="W78" s="185">
        <v>0</v>
      </c>
      <c r="X78" s="185">
        <v>0</v>
      </c>
      <c r="Y78" s="185">
        <v>0</v>
      </c>
      <c r="Z78" s="185">
        <v>0</v>
      </c>
      <c r="AA78" s="185">
        <v>0</v>
      </c>
      <c r="AB78" s="314">
        <f t="shared" si="0"/>
        <v>0</v>
      </c>
      <c r="AC78" s="314">
        <f t="shared" si="1"/>
        <v>0</v>
      </c>
    </row>
    <row r="79" spans="1:29" s="142" customFormat="1" x14ac:dyDescent="0.25">
      <c r="A79" s="145" t="s">
        <v>226</v>
      </c>
      <c r="B79" s="146" t="s">
        <v>543</v>
      </c>
      <c r="C79" s="186"/>
      <c r="D79" s="186"/>
      <c r="E79" s="187"/>
      <c r="F79" s="187"/>
      <c r="G79" s="185">
        <v>0</v>
      </c>
      <c r="H79" s="185">
        <v>0</v>
      </c>
      <c r="I79" s="185">
        <v>0</v>
      </c>
      <c r="J79" s="185">
        <v>0</v>
      </c>
      <c r="K79" s="185">
        <v>0</v>
      </c>
      <c r="L79" s="185">
        <v>0</v>
      </c>
      <c r="M79" s="185">
        <v>0</v>
      </c>
      <c r="N79" s="185">
        <v>0</v>
      </c>
      <c r="O79" s="185">
        <v>0</v>
      </c>
      <c r="P79" s="185">
        <v>0</v>
      </c>
      <c r="Q79" s="185">
        <v>0</v>
      </c>
      <c r="R79" s="185">
        <v>0</v>
      </c>
      <c r="S79" s="185">
        <v>0</v>
      </c>
      <c r="T79" s="185">
        <v>0</v>
      </c>
      <c r="U79" s="185">
        <v>0</v>
      </c>
      <c r="V79" s="185">
        <v>0</v>
      </c>
      <c r="W79" s="185">
        <v>0</v>
      </c>
      <c r="X79" s="185">
        <v>0</v>
      </c>
      <c r="Y79" s="185">
        <v>0</v>
      </c>
      <c r="Z79" s="185">
        <v>0</v>
      </c>
      <c r="AA79" s="185">
        <v>0</v>
      </c>
      <c r="AB79" s="314">
        <f t="shared" si="0"/>
        <v>0</v>
      </c>
      <c r="AC79" s="314">
        <f t="shared" si="1"/>
        <v>0</v>
      </c>
    </row>
    <row r="80" spans="1:29" s="142" customFormat="1" x14ac:dyDescent="0.25">
      <c r="A80" s="145" t="s">
        <v>227</v>
      </c>
      <c r="B80" s="146" t="s">
        <v>544</v>
      </c>
      <c r="C80" s="186"/>
      <c r="D80" s="186"/>
      <c r="E80" s="187"/>
      <c r="F80" s="187"/>
      <c r="G80" s="185">
        <v>0</v>
      </c>
      <c r="H80" s="185">
        <v>0</v>
      </c>
      <c r="I80" s="185">
        <v>0</v>
      </c>
      <c r="J80" s="185">
        <v>0</v>
      </c>
      <c r="K80" s="185">
        <v>0</v>
      </c>
      <c r="L80" s="185">
        <v>0</v>
      </c>
      <c r="M80" s="185">
        <v>0</v>
      </c>
      <c r="N80" s="185">
        <v>0</v>
      </c>
      <c r="O80" s="185">
        <v>0</v>
      </c>
      <c r="P80" s="185">
        <v>0</v>
      </c>
      <c r="Q80" s="185">
        <v>0</v>
      </c>
      <c r="R80" s="185">
        <v>0</v>
      </c>
      <c r="S80" s="185">
        <v>0</v>
      </c>
      <c r="T80" s="185">
        <v>0</v>
      </c>
      <c r="U80" s="185">
        <v>0</v>
      </c>
      <c r="V80" s="185">
        <v>0</v>
      </c>
      <c r="W80" s="185">
        <v>0</v>
      </c>
      <c r="X80" s="185">
        <v>0</v>
      </c>
      <c r="Y80" s="185">
        <v>0</v>
      </c>
      <c r="Z80" s="185">
        <v>0</v>
      </c>
      <c r="AA80" s="185">
        <v>0</v>
      </c>
      <c r="AB80" s="314">
        <f t="shared" si="0"/>
        <v>0</v>
      </c>
      <c r="AC80" s="314">
        <f t="shared" si="1"/>
        <v>0</v>
      </c>
    </row>
    <row r="81" spans="1:29" s="142" customFormat="1" x14ac:dyDescent="0.25">
      <c r="A81" s="145" t="s">
        <v>575</v>
      </c>
      <c r="B81" s="146" t="s">
        <v>545</v>
      </c>
      <c r="C81" s="186"/>
      <c r="D81" s="186"/>
      <c r="E81" s="187"/>
      <c r="F81" s="187"/>
      <c r="G81" s="185">
        <v>0</v>
      </c>
      <c r="H81" s="185">
        <v>0</v>
      </c>
      <c r="I81" s="185">
        <v>0</v>
      </c>
      <c r="J81" s="185">
        <v>0</v>
      </c>
      <c r="K81" s="185">
        <v>0</v>
      </c>
      <c r="L81" s="185">
        <v>0</v>
      </c>
      <c r="M81" s="185">
        <v>0</v>
      </c>
      <c r="N81" s="185">
        <v>0</v>
      </c>
      <c r="O81" s="185">
        <v>0</v>
      </c>
      <c r="P81" s="185">
        <v>0</v>
      </c>
      <c r="Q81" s="185">
        <v>0</v>
      </c>
      <c r="R81" s="185">
        <v>0</v>
      </c>
      <c r="S81" s="185">
        <v>0</v>
      </c>
      <c r="T81" s="185">
        <v>0</v>
      </c>
      <c r="U81" s="185">
        <v>0</v>
      </c>
      <c r="V81" s="185">
        <v>0</v>
      </c>
      <c r="W81" s="185">
        <v>0</v>
      </c>
      <c r="X81" s="185">
        <v>0</v>
      </c>
      <c r="Y81" s="185">
        <v>0</v>
      </c>
      <c r="Z81" s="185">
        <v>0</v>
      </c>
      <c r="AA81" s="185">
        <v>0</v>
      </c>
      <c r="AB81" s="314">
        <f t="shared" si="0"/>
        <v>0</v>
      </c>
      <c r="AC81" s="314">
        <f t="shared" si="1"/>
        <v>0</v>
      </c>
    </row>
    <row r="82" spans="1:29" s="142" customFormat="1" x14ac:dyDescent="0.25">
      <c r="A82" s="145" t="s">
        <v>576</v>
      </c>
      <c r="B82" s="146" t="s">
        <v>546</v>
      </c>
      <c r="C82" s="186"/>
      <c r="D82" s="186"/>
      <c r="E82" s="187"/>
      <c r="F82" s="187"/>
      <c r="G82" s="185">
        <v>0</v>
      </c>
      <c r="H82" s="185">
        <v>0</v>
      </c>
      <c r="I82" s="185">
        <v>0</v>
      </c>
      <c r="J82" s="185">
        <v>0</v>
      </c>
      <c r="K82" s="185">
        <v>0</v>
      </c>
      <c r="L82" s="185">
        <v>0</v>
      </c>
      <c r="M82" s="185">
        <v>0</v>
      </c>
      <c r="N82" s="185">
        <v>0</v>
      </c>
      <c r="O82" s="185">
        <v>0</v>
      </c>
      <c r="P82" s="185">
        <v>0</v>
      </c>
      <c r="Q82" s="185">
        <v>0</v>
      </c>
      <c r="R82" s="185">
        <v>0</v>
      </c>
      <c r="S82" s="185">
        <v>0</v>
      </c>
      <c r="T82" s="185">
        <v>0</v>
      </c>
      <c r="U82" s="185">
        <v>0</v>
      </c>
      <c r="V82" s="185">
        <v>0</v>
      </c>
      <c r="W82" s="185">
        <v>0</v>
      </c>
      <c r="X82" s="185">
        <v>0</v>
      </c>
      <c r="Y82" s="185">
        <v>0</v>
      </c>
      <c r="Z82" s="185">
        <v>0</v>
      </c>
      <c r="AA82" s="185">
        <v>0</v>
      </c>
      <c r="AB82" s="314">
        <f t="shared" si="0"/>
        <v>0</v>
      </c>
      <c r="AC82" s="314">
        <f t="shared" si="1"/>
        <v>0</v>
      </c>
    </row>
    <row r="83" spans="1:29" s="142" customFormat="1" x14ac:dyDescent="0.25">
      <c r="A83" s="145" t="s">
        <v>577</v>
      </c>
      <c r="B83" s="146" t="s">
        <v>548</v>
      </c>
      <c r="C83" s="186"/>
      <c r="D83" s="186"/>
      <c r="E83" s="187"/>
      <c r="F83" s="187"/>
      <c r="G83" s="185">
        <v>0</v>
      </c>
      <c r="H83" s="185">
        <v>0</v>
      </c>
      <c r="I83" s="185">
        <v>0</v>
      </c>
      <c r="J83" s="185">
        <v>0</v>
      </c>
      <c r="K83" s="185">
        <v>0</v>
      </c>
      <c r="L83" s="185">
        <v>0</v>
      </c>
      <c r="M83" s="185">
        <v>0</v>
      </c>
      <c r="N83" s="185">
        <v>0</v>
      </c>
      <c r="O83" s="185">
        <v>0</v>
      </c>
      <c r="P83" s="185">
        <v>0</v>
      </c>
      <c r="Q83" s="185">
        <v>0</v>
      </c>
      <c r="R83" s="185">
        <v>0</v>
      </c>
      <c r="S83" s="185">
        <v>0</v>
      </c>
      <c r="T83" s="185">
        <v>0</v>
      </c>
      <c r="U83" s="185">
        <v>0</v>
      </c>
      <c r="V83" s="185">
        <v>0</v>
      </c>
      <c r="W83" s="185">
        <v>0</v>
      </c>
      <c r="X83" s="185">
        <v>0</v>
      </c>
      <c r="Y83" s="185">
        <v>0</v>
      </c>
      <c r="Z83" s="185">
        <v>0</v>
      </c>
      <c r="AA83" s="185">
        <v>0</v>
      </c>
      <c r="AB83" s="314">
        <f t="shared" si="0"/>
        <v>0</v>
      </c>
      <c r="AC83" s="314">
        <f t="shared" si="1"/>
        <v>0</v>
      </c>
    </row>
    <row r="84" spans="1:29" s="142" customFormat="1" x14ac:dyDescent="0.25">
      <c r="A84" s="145" t="s">
        <v>578</v>
      </c>
      <c r="B84" s="146" t="s">
        <v>550</v>
      </c>
      <c r="C84" s="186"/>
      <c r="D84" s="186"/>
      <c r="E84" s="187"/>
      <c r="F84" s="187"/>
      <c r="G84" s="185">
        <v>0</v>
      </c>
      <c r="H84" s="185">
        <v>0</v>
      </c>
      <c r="I84" s="185">
        <v>0</v>
      </c>
      <c r="J84" s="185">
        <v>0</v>
      </c>
      <c r="K84" s="185">
        <v>0</v>
      </c>
      <c r="L84" s="185">
        <v>0</v>
      </c>
      <c r="M84" s="185">
        <v>0</v>
      </c>
      <c r="N84" s="185">
        <v>0</v>
      </c>
      <c r="O84" s="185">
        <v>0</v>
      </c>
      <c r="P84" s="185">
        <v>0</v>
      </c>
      <c r="Q84" s="185">
        <v>0</v>
      </c>
      <c r="R84" s="185">
        <v>0</v>
      </c>
      <c r="S84" s="185">
        <v>0</v>
      </c>
      <c r="T84" s="185">
        <v>0</v>
      </c>
      <c r="U84" s="185">
        <v>0</v>
      </c>
      <c r="V84" s="185">
        <v>0</v>
      </c>
      <c r="W84" s="185">
        <v>0</v>
      </c>
      <c r="X84" s="185">
        <v>0</v>
      </c>
      <c r="Y84" s="185">
        <v>0</v>
      </c>
      <c r="Z84" s="185">
        <v>0</v>
      </c>
      <c r="AA84" s="185">
        <v>0</v>
      </c>
      <c r="AB84" s="314">
        <f t="shared" si="0"/>
        <v>0</v>
      </c>
      <c r="AC84" s="314">
        <f t="shared" si="1"/>
        <v>0</v>
      </c>
    </row>
    <row r="85" spans="1:29" s="142" customFormat="1" x14ac:dyDescent="0.25">
      <c r="A85" s="145" t="s">
        <v>579</v>
      </c>
      <c r="B85" s="146" t="s">
        <v>552</v>
      </c>
      <c r="C85" s="186"/>
      <c r="D85" s="186"/>
      <c r="E85" s="187"/>
      <c r="F85" s="187"/>
      <c r="G85" s="185">
        <v>0</v>
      </c>
      <c r="H85" s="185">
        <v>0</v>
      </c>
      <c r="I85" s="185">
        <v>0</v>
      </c>
      <c r="J85" s="185">
        <v>0</v>
      </c>
      <c r="K85" s="185">
        <v>0</v>
      </c>
      <c r="L85" s="185">
        <v>0</v>
      </c>
      <c r="M85" s="185">
        <v>0</v>
      </c>
      <c r="N85" s="185">
        <v>0</v>
      </c>
      <c r="O85" s="185">
        <v>0</v>
      </c>
      <c r="P85" s="185">
        <v>0</v>
      </c>
      <c r="Q85" s="185">
        <v>0</v>
      </c>
      <c r="R85" s="185">
        <v>0</v>
      </c>
      <c r="S85" s="185">
        <v>0</v>
      </c>
      <c r="T85" s="185">
        <v>0</v>
      </c>
      <c r="U85" s="185">
        <v>0</v>
      </c>
      <c r="V85" s="185">
        <v>0</v>
      </c>
      <c r="W85" s="185">
        <v>0</v>
      </c>
      <c r="X85" s="185">
        <v>0</v>
      </c>
      <c r="Y85" s="185">
        <v>0</v>
      </c>
      <c r="Z85" s="185">
        <v>0</v>
      </c>
      <c r="AA85" s="185">
        <v>0</v>
      </c>
      <c r="AB85" s="314">
        <f t="shared" si="0"/>
        <v>0</v>
      </c>
      <c r="AC85" s="314">
        <f t="shared" si="1"/>
        <v>0</v>
      </c>
    </row>
    <row r="86" spans="1:29" x14ac:dyDescent="0.25">
      <c r="A86" s="145" t="s">
        <v>605</v>
      </c>
      <c r="B86" s="146" t="s">
        <v>554</v>
      </c>
      <c r="C86" s="186"/>
      <c r="D86" s="186"/>
      <c r="E86" s="187"/>
      <c r="F86" s="187"/>
      <c r="G86" s="185">
        <v>0</v>
      </c>
      <c r="H86" s="185">
        <v>0</v>
      </c>
      <c r="I86" s="185">
        <v>0</v>
      </c>
      <c r="J86" s="185">
        <v>0</v>
      </c>
      <c r="K86" s="185">
        <v>0</v>
      </c>
      <c r="L86" s="185">
        <v>0</v>
      </c>
      <c r="M86" s="185">
        <v>0</v>
      </c>
      <c r="N86" s="185">
        <v>0</v>
      </c>
      <c r="O86" s="185">
        <v>0</v>
      </c>
      <c r="P86" s="185">
        <v>0</v>
      </c>
      <c r="Q86" s="185">
        <v>0</v>
      </c>
      <c r="R86" s="185">
        <v>0</v>
      </c>
      <c r="S86" s="185">
        <v>0</v>
      </c>
      <c r="T86" s="185">
        <v>0</v>
      </c>
      <c r="U86" s="185">
        <v>0</v>
      </c>
      <c r="V86" s="185">
        <v>0</v>
      </c>
      <c r="W86" s="185">
        <v>0</v>
      </c>
      <c r="X86" s="185">
        <v>0</v>
      </c>
      <c r="Y86" s="185">
        <v>0</v>
      </c>
      <c r="Z86" s="185">
        <v>0</v>
      </c>
      <c r="AA86" s="185">
        <v>0</v>
      </c>
      <c r="AB86" s="314">
        <f t="shared" si="0"/>
        <v>0</v>
      </c>
      <c r="AC86" s="314">
        <f t="shared" si="1"/>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G20:G22"/>
    <mergeCell ref="Z21:AA21"/>
    <mergeCell ref="X21:Y21"/>
    <mergeCell ref="L20:O20"/>
    <mergeCell ref="L21:M21"/>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AB20:AC21"/>
    <mergeCell ref="B20:B22"/>
    <mergeCell ref="T20:W20"/>
    <mergeCell ref="T21:U21"/>
    <mergeCell ref="V21:W21"/>
    <mergeCell ref="X20:AA20"/>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7" zoomScale="70" zoomScaleSheetLayoutView="70" workbookViewId="0">
      <selection activeCell="A9" sqref="A9:AV9"/>
    </sheetView>
  </sheetViews>
  <sheetFormatPr defaultColWidth="9.140625" defaultRowHeight="15" x14ac:dyDescent="0.25"/>
  <cols>
    <col min="1" max="1" width="6.140625" style="18" customWidth="1"/>
    <col min="2" max="2" width="23.140625" style="18" customWidth="1"/>
    <col min="3" max="3" width="16.42578125" style="18" customWidth="1"/>
    <col min="4" max="4" width="15.140625" style="18" customWidth="1"/>
    <col min="5" max="12" width="7.7109375" style="18" customWidth="1"/>
    <col min="13" max="13" width="10.7109375" style="18" customWidth="1"/>
    <col min="14" max="14" width="35.140625" style="18" customWidth="1"/>
    <col min="15" max="15" width="17.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 style="18" customWidth="1"/>
    <col min="24" max="25" width="10.7109375" style="18" customWidth="1"/>
    <col min="26" max="26" width="7.7109375" style="18" customWidth="1"/>
    <col min="27" max="28" width="10.7109375" style="18" customWidth="1"/>
    <col min="29" max="29" width="23"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39" width="13" style="18" customWidth="1"/>
    <col min="40" max="40" width="14.570312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33" t="str">
        <f>'6.2. Паспорт фин осв ввод'!A4:AG4</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2" t="str">
        <f>'1. паспорт местоположение'!A12:C12</f>
        <v>L_NS1800.KL.0001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1" customFormat="1" x14ac:dyDescent="0.25">
      <c r="A21" s="436" t="s">
        <v>493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27" t="s">
        <v>53</v>
      </c>
      <c r="B22" s="438" t="s">
        <v>25</v>
      </c>
      <c r="C22" s="427" t="s">
        <v>52</v>
      </c>
      <c r="D22" s="427" t="s">
        <v>51</v>
      </c>
      <c r="E22" s="441" t="s">
        <v>504</v>
      </c>
      <c r="F22" s="442"/>
      <c r="G22" s="442"/>
      <c r="H22" s="442"/>
      <c r="I22" s="442"/>
      <c r="J22" s="442"/>
      <c r="K22" s="442"/>
      <c r="L22" s="443"/>
      <c r="M22" s="427" t="s">
        <v>50</v>
      </c>
      <c r="N22" s="427" t="s">
        <v>49</v>
      </c>
      <c r="O22" s="427" t="s">
        <v>48</v>
      </c>
      <c r="P22" s="422" t="s">
        <v>258</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1" customFormat="1" ht="64.5" customHeight="1" x14ac:dyDescent="0.25">
      <c r="A23" s="437"/>
      <c r="B23" s="439"/>
      <c r="C23" s="437"/>
      <c r="D23" s="437"/>
      <c r="E23" s="432" t="s">
        <v>24</v>
      </c>
      <c r="F23" s="423" t="s">
        <v>132</v>
      </c>
      <c r="G23" s="423" t="s">
        <v>131</v>
      </c>
      <c r="H23" s="423" t="s">
        <v>130</v>
      </c>
      <c r="I23" s="425" t="s">
        <v>416</v>
      </c>
      <c r="J23" s="425" t="s">
        <v>417</v>
      </c>
      <c r="K23" s="425" t="s">
        <v>418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1"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1" t="s">
        <v>14</v>
      </c>
      <c r="AG24" s="161" t="s">
        <v>13</v>
      </c>
      <c r="AH24" s="115" t="s">
        <v>3</v>
      </c>
      <c r="AI24" s="115" t="s">
        <v>12</v>
      </c>
      <c r="AJ24" s="428"/>
      <c r="AK24" s="428"/>
      <c r="AL24" s="428"/>
      <c r="AM24" s="428"/>
      <c r="AN24" s="428"/>
      <c r="AO24" s="428"/>
      <c r="AP24" s="428"/>
      <c r="AQ24" s="446"/>
      <c r="AR24" s="422"/>
      <c r="AS24" s="422"/>
      <c r="AT24" s="422"/>
      <c r="AU24" s="422"/>
      <c r="AV24" s="431"/>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270" x14ac:dyDescent="0.2">
      <c r="A26" s="316">
        <v>1</v>
      </c>
      <c r="B26" s="317" t="s">
        <v>635</v>
      </c>
      <c r="C26" s="318" t="s">
        <v>636</v>
      </c>
      <c r="D26" s="319">
        <v>44501</v>
      </c>
      <c r="E26" s="316" t="s">
        <v>362</v>
      </c>
      <c r="F26" s="316" t="s">
        <v>362</v>
      </c>
      <c r="G26" s="316" t="s">
        <v>362</v>
      </c>
      <c r="H26" s="316" t="s">
        <v>362</v>
      </c>
      <c r="I26" s="316" t="s">
        <v>362</v>
      </c>
      <c r="J26" s="316" t="s">
        <v>362</v>
      </c>
      <c r="K26" s="316" t="s">
        <v>362</v>
      </c>
      <c r="L26" s="329">
        <v>0.12</v>
      </c>
      <c r="M26" s="320" t="s">
        <v>647</v>
      </c>
      <c r="N26" s="321" t="s">
        <v>645</v>
      </c>
      <c r="O26" s="322" t="s">
        <v>635</v>
      </c>
      <c r="P26" s="323" t="s">
        <v>637</v>
      </c>
      <c r="Q26" s="324" t="s">
        <v>648</v>
      </c>
      <c r="R26" s="323" t="s">
        <v>638</v>
      </c>
      <c r="S26" s="323" t="s">
        <v>639</v>
      </c>
      <c r="T26" s="323" t="s">
        <v>639</v>
      </c>
      <c r="U26" s="325">
        <v>1</v>
      </c>
      <c r="V26" s="324">
        <v>1</v>
      </c>
      <c r="W26" s="323" t="s">
        <v>640</v>
      </c>
      <c r="X26" s="325">
        <v>11223</v>
      </c>
      <c r="Y26" s="323" t="s">
        <v>641</v>
      </c>
      <c r="Z26" s="323" t="s">
        <v>642</v>
      </c>
      <c r="AA26" s="325" t="s">
        <v>362</v>
      </c>
      <c r="AB26" s="325">
        <v>11223</v>
      </c>
      <c r="AC26" s="323" t="s">
        <v>640</v>
      </c>
      <c r="AD26" s="326">
        <v>13468</v>
      </c>
      <c r="AE26" s="326">
        <v>13468</v>
      </c>
      <c r="AF26" s="323" t="s">
        <v>643</v>
      </c>
      <c r="AG26" s="323" t="s">
        <v>643</v>
      </c>
      <c r="AH26" s="323" t="s">
        <v>643</v>
      </c>
      <c r="AI26" s="323" t="s">
        <v>643</v>
      </c>
      <c r="AJ26" s="323" t="s">
        <v>643</v>
      </c>
      <c r="AK26" s="323" t="s">
        <v>643</v>
      </c>
      <c r="AL26" s="323" t="s">
        <v>644</v>
      </c>
      <c r="AM26" s="323" t="s">
        <v>644</v>
      </c>
      <c r="AN26" s="323" t="s">
        <v>644</v>
      </c>
      <c r="AO26" s="323" t="s">
        <v>644</v>
      </c>
      <c r="AP26" s="323" t="s">
        <v>641</v>
      </c>
      <c r="AQ26" s="327">
        <v>44172</v>
      </c>
      <c r="AR26" s="323" t="s">
        <v>637</v>
      </c>
      <c r="AS26" s="327">
        <v>44172</v>
      </c>
      <c r="AT26" s="327">
        <v>44530</v>
      </c>
      <c r="AU26" s="320"/>
      <c r="AV26" s="328" t="s">
        <v>646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5" zoomScale="90" zoomScaleNormal="90" zoomScaleSheetLayoutView="90" workbookViewId="0">
      <selection activeCell="A33" sqref="A33"/>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7" t="s">
        <v>70</v>
      </c>
    </row>
    <row r="2" spans="1:6" ht="18.75" x14ac:dyDescent="0.3">
      <c r="B2" s="14" t="s">
        <v>11</v>
      </c>
    </row>
    <row r="3" spans="1:6" ht="18.75" x14ac:dyDescent="0.3">
      <c r="B3" s="14" t="s">
        <v>512</v>
      </c>
    </row>
    <row r="4" spans="1:6" x14ac:dyDescent="0.25">
      <c r="B4" s="42"/>
    </row>
    <row r="5" spans="1:6" ht="18.75" x14ac:dyDescent="0.3">
      <c r="A5" s="447" t="str">
        <f>'7. Паспорт отчет о закупке'!A5:AV5</f>
        <v>Год раскрытия информации: 2022 год</v>
      </c>
      <c r="B5" s="447"/>
      <c r="C5" s="69"/>
      <c r="D5" s="69"/>
      <c r="E5" s="69"/>
      <c r="F5" s="69"/>
    </row>
    <row r="6" spans="1:6" ht="18.75" x14ac:dyDescent="0.3">
      <c r="A6" s="119"/>
      <c r="B6" s="119"/>
      <c r="C6" s="119"/>
      <c r="D6" s="119"/>
      <c r="E6" s="119"/>
      <c r="F6" s="119"/>
    </row>
    <row r="7" spans="1:6" ht="18.75" x14ac:dyDescent="0.25">
      <c r="A7" s="337" t="s">
        <v>10</v>
      </c>
      <c r="B7" s="337"/>
      <c r="C7" s="118"/>
      <c r="D7" s="118"/>
      <c r="E7" s="118"/>
      <c r="F7" s="118"/>
    </row>
    <row r="8" spans="1:6" ht="18.75" x14ac:dyDescent="0.25">
      <c r="A8" s="118"/>
      <c r="B8" s="118"/>
      <c r="C8" s="118"/>
      <c r="D8" s="118"/>
      <c r="E8" s="118"/>
      <c r="F8" s="118"/>
    </row>
    <row r="9" spans="1:6" x14ac:dyDescent="0.25">
      <c r="A9" s="342" t="str">
        <f>'1. паспорт местоположение'!A9:C9</f>
        <v>АО "Россети Тюмень"</v>
      </c>
      <c r="B9" s="342"/>
      <c r="C9" s="116"/>
      <c r="D9" s="116"/>
      <c r="E9" s="116"/>
      <c r="F9" s="116"/>
    </row>
    <row r="10" spans="1:6" x14ac:dyDescent="0.25">
      <c r="A10" s="334" t="s">
        <v>9</v>
      </c>
      <c r="B10" s="334"/>
      <c r="C10" s="117"/>
      <c r="D10" s="117"/>
      <c r="E10" s="117"/>
      <c r="F10" s="117"/>
    </row>
    <row r="11" spans="1:6" ht="18.75" x14ac:dyDescent="0.25">
      <c r="A11" s="118"/>
      <c r="B11" s="118"/>
      <c r="C11" s="118"/>
      <c r="D11" s="118"/>
      <c r="E11" s="118"/>
      <c r="F11" s="118"/>
    </row>
    <row r="12" spans="1:6" ht="30.75" customHeight="1" x14ac:dyDescent="0.25">
      <c r="A12" s="342" t="str">
        <f>'1. паспорт местоположение'!A12:C12</f>
        <v>L_NS1800.KL.0001</v>
      </c>
      <c r="B12" s="342"/>
      <c r="C12" s="116"/>
      <c r="D12" s="116"/>
      <c r="E12" s="116"/>
      <c r="F12" s="116"/>
    </row>
    <row r="13" spans="1:6" x14ac:dyDescent="0.25">
      <c r="A13" s="334" t="s">
        <v>8</v>
      </c>
      <c r="B13" s="334"/>
      <c r="C13" s="117"/>
      <c r="D13" s="117"/>
      <c r="E13" s="117"/>
      <c r="F13" s="117"/>
    </row>
    <row r="14" spans="1:6" ht="18.75" x14ac:dyDescent="0.25">
      <c r="A14" s="10"/>
      <c r="B14" s="10"/>
      <c r="C14" s="10"/>
      <c r="D14" s="10"/>
      <c r="E14" s="10"/>
      <c r="F14" s="10"/>
    </row>
    <row r="15" spans="1:6" ht="67.5" customHeight="1" x14ac:dyDescent="0.25">
      <c r="A15" s="340"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340"/>
      <c r="C15" s="116"/>
      <c r="D15" s="116"/>
      <c r="E15" s="116"/>
      <c r="F15" s="116"/>
    </row>
    <row r="16" spans="1:6" x14ac:dyDescent="0.25">
      <c r="A16" s="334" t="s">
        <v>7</v>
      </c>
      <c r="B16" s="334"/>
      <c r="C16" s="117"/>
      <c r="D16" s="117"/>
      <c r="E16" s="117"/>
      <c r="F16" s="117"/>
    </row>
    <row r="17" spans="1:2" x14ac:dyDescent="0.25">
      <c r="B17" s="98"/>
    </row>
    <row r="18" spans="1:2" ht="33.75" customHeight="1" x14ac:dyDescent="0.25">
      <c r="A18" s="451" t="s">
        <v>494</v>
      </c>
      <c r="B18" s="452"/>
    </row>
    <row r="19" spans="1:2" x14ac:dyDescent="0.25">
      <c r="B19" s="42"/>
    </row>
    <row r="20" spans="1:2" ht="16.5" thickBot="1" x14ac:dyDescent="0.3">
      <c r="B20" s="99"/>
    </row>
    <row r="21" spans="1:2" ht="45" customHeight="1" thickBot="1" x14ac:dyDescent="0.3">
      <c r="A21" s="100" t="s">
        <v>369</v>
      </c>
      <c r="B21" s="101" t="str">
        <f>A15</f>
        <v>Сооружение ЛЭП-6кВ от вновь сооружаемых ячеек 6 кВ №1, №2 1,2КРУН-6 ПС 110/6 кВ Таланга до ЛР-6 №1, №2 (установка 2-х ячеек, протяженность ЛЭП 0,124 км)</v>
      </c>
    </row>
    <row r="22" spans="1:2" ht="27.75" customHeight="1" thickBot="1" x14ac:dyDescent="0.3">
      <c r="A22" s="100" t="s">
        <v>370</v>
      </c>
      <c r="B22" s="101" t="s">
        <v>519</v>
      </c>
    </row>
    <row r="23" spans="1:2" ht="22.5" customHeight="1" thickBot="1" x14ac:dyDescent="0.3">
      <c r="A23" s="100" t="s">
        <v>336</v>
      </c>
      <c r="B23" s="301" t="s">
        <v>516</v>
      </c>
    </row>
    <row r="24" spans="1:2" ht="24.75" customHeight="1" thickBot="1" x14ac:dyDescent="0.3">
      <c r="A24" s="100" t="s">
        <v>371</v>
      </c>
      <c r="B24" s="102" t="s">
        <v>633</v>
      </c>
    </row>
    <row r="25" spans="1:2" ht="28.5" customHeight="1" thickBot="1" x14ac:dyDescent="0.3">
      <c r="A25" s="103" t="s">
        <v>372</v>
      </c>
      <c r="B25" s="101">
        <v>2021</v>
      </c>
    </row>
    <row r="26" spans="1:2" ht="37.5" customHeight="1" thickBot="1" x14ac:dyDescent="0.3">
      <c r="A26" s="104" t="s">
        <v>373</v>
      </c>
      <c r="B26" s="105" t="s">
        <v>617</v>
      </c>
    </row>
    <row r="27" spans="1:2" ht="29.25" thickBot="1" x14ac:dyDescent="0.3">
      <c r="A27" s="111" t="s">
        <v>622</v>
      </c>
      <c r="B27" s="159">
        <v>13.52543</v>
      </c>
    </row>
    <row r="28" spans="1:2" ht="16.5" thickBot="1" x14ac:dyDescent="0.3">
      <c r="A28" s="107" t="s">
        <v>374</v>
      </c>
      <c r="B28" s="107" t="s">
        <v>613</v>
      </c>
    </row>
    <row r="29" spans="1:2" ht="29.25" thickBot="1" x14ac:dyDescent="0.3">
      <c r="A29" s="112" t="s">
        <v>375</v>
      </c>
      <c r="B29" s="169">
        <v>11.606</v>
      </c>
    </row>
    <row r="30" spans="1:2" ht="29.25" thickBot="1" x14ac:dyDescent="0.3">
      <c r="A30" s="112" t="s">
        <v>376</v>
      </c>
      <c r="B30" s="170">
        <v>11.606</v>
      </c>
    </row>
    <row r="31" spans="1:2" ht="16.5" thickBot="1" x14ac:dyDescent="0.3">
      <c r="A31" s="107" t="s">
        <v>377</v>
      </c>
      <c r="B31" s="169"/>
    </row>
    <row r="32" spans="1:2" ht="29.25" thickBot="1" x14ac:dyDescent="0.3">
      <c r="A32" s="112" t="s">
        <v>534</v>
      </c>
      <c r="B32" s="171">
        <v>11.606</v>
      </c>
    </row>
    <row r="33" spans="1:2" ht="30.75" thickBot="1" x14ac:dyDescent="0.3">
      <c r="A33" s="107" t="s">
        <v>614</v>
      </c>
      <c r="B33" s="170">
        <v>11.606</v>
      </c>
    </row>
    <row r="34" spans="1:2" ht="16.5" thickBot="1" x14ac:dyDescent="0.3">
      <c r="A34" s="107" t="s">
        <v>378</v>
      </c>
      <c r="B34" s="299">
        <f>B33/B27</f>
        <v>0.85808732143820932</v>
      </c>
    </row>
    <row r="35" spans="1:2" ht="16.5" thickBot="1" x14ac:dyDescent="0.3">
      <c r="A35" s="107" t="s">
        <v>379</v>
      </c>
      <c r="B35" s="302">
        <v>0.95099999999999996</v>
      </c>
    </row>
    <row r="36" spans="1:2" ht="16.5" thickBot="1" x14ac:dyDescent="0.3">
      <c r="A36" s="107" t="s">
        <v>380</v>
      </c>
      <c r="B36" s="302">
        <v>9.6720000000000006</v>
      </c>
    </row>
    <row r="37" spans="1:2" ht="29.25" thickBot="1" x14ac:dyDescent="0.3">
      <c r="A37" s="112" t="s">
        <v>381</v>
      </c>
      <c r="B37" s="303">
        <v>0</v>
      </c>
    </row>
    <row r="38" spans="1:2" ht="16.5" thickBot="1" x14ac:dyDescent="0.3">
      <c r="A38" s="107" t="s">
        <v>535</v>
      </c>
      <c r="B38" s="304">
        <v>0</v>
      </c>
    </row>
    <row r="39" spans="1:2" ht="16.5" thickBot="1" x14ac:dyDescent="0.3">
      <c r="A39" s="107" t="s">
        <v>378</v>
      </c>
      <c r="B39" s="304">
        <v>0</v>
      </c>
    </row>
    <row r="40" spans="1:2" ht="16.5" thickBot="1" x14ac:dyDescent="0.3">
      <c r="A40" s="107" t="s">
        <v>379</v>
      </c>
      <c r="B40" s="304">
        <v>0</v>
      </c>
    </row>
    <row r="41" spans="1:2" ht="16.5" thickBot="1" x14ac:dyDescent="0.3">
      <c r="A41" s="107" t="s">
        <v>380</v>
      </c>
      <c r="B41" s="304">
        <v>0</v>
      </c>
    </row>
    <row r="42" spans="1:2" ht="29.25" thickBot="1" x14ac:dyDescent="0.3">
      <c r="A42" s="112" t="s">
        <v>382</v>
      </c>
      <c r="B42" s="303">
        <v>0</v>
      </c>
    </row>
    <row r="43" spans="1:2" ht="16.5" thickBot="1" x14ac:dyDescent="0.3">
      <c r="A43" s="107" t="s">
        <v>535</v>
      </c>
      <c r="B43" s="304">
        <v>0</v>
      </c>
    </row>
    <row r="44" spans="1:2" ht="16.5" thickBot="1" x14ac:dyDescent="0.3">
      <c r="A44" s="107" t="s">
        <v>378</v>
      </c>
      <c r="B44" s="304">
        <v>0</v>
      </c>
    </row>
    <row r="45" spans="1:2" ht="16.5" thickBot="1" x14ac:dyDescent="0.3">
      <c r="A45" s="107" t="s">
        <v>379</v>
      </c>
      <c r="B45" s="304">
        <v>0</v>
      </c>
    </row>
    <row r="46" spans="1:2" ht="16.5" thickBot="1" x14ac:dyDescent="0.3">
      <c r="A46" s="107" t="s">
        <v>380</v>
      </c>
      <c r="B46" s="304">
        <v>0</v>
      </c>
    </row>
    <row r="47" spans="1:2" ht="29.25" thickBot="1" x14ac:dyDescent="0.3">
      <c r="A47" s="106" t="s">
        <v>383</v>
      </c>
      <c r="B47" s="303">
        <v>0</v>
      </c>
    </row>
    <row r="48" spans="1:2" ht="16.5" thickBot="1" x14ac:dyDescent="0.3">
      <c r="A48" s="108" t="s">
        <v>377</v>
      </c>
      <c r="B48" s="305"/>
    </row>
    <row r="49" spans="1:2" ht="16.5" thickBot="1" x14ac:dyDescent="0.3">
      <c r="A49" s="108" t="s">
        <v>384</v>
      </c>
      <c r="B49" s="305">
        <v>0</v>
      </c>
    </row>
    <row r="50" spans="1:2" ht="16.5" thickBot="1" x14ac:dyDescent="0.3">
      <c r="A50" s="108" t="s">
        <v>385</v>
      </c>
      <c r="B50" s="305">
        <v>0</v>
      </c>
    </row>
    <row r="51" spans="1:2" ht="16.5" thickBot="1" x14ac:dyDescent="0.3">
      <c r="A51" s="108" t="s">
        <v>386</v>
      </c>
      <c r="B51" s="305">
        <v>0</v>
      </c>
    </row>
    <row r="52" spans="1:2" ht="16.5" thickBot="1" x14ac:dyDescent="0.3">
      <c r="A52" s="103" t="s">
        <v>387</v>
      </c>
      <c r="B52" s="300">
        <f>B53/B27</f>
        <v>9.4706342053450437E-2</v>
      </c>
    </row>
    <row r="53" spans="1:2" ht="16.5" thickBot="1" x14ac:dyDescent="0.3">
      <c r="A53" s="103" t="s">
        <v>388</v>
      </c>
      <c r="B53" s="306">
        <v>1.2809440000000001</v>
      </c>
    </row>
    <row r="54" spans="1:2" ht="16.5" thickBot="1" x14ac:dyDescent="0.3">
      <c r="A54" s="103" t="s">
        <v>389</v>
      </c>
      <c r="B54" s="300">
        <f>B55/(B27/1.2)</f>
        <v>0.88733527880444474</v>
      </c>
    </row>
    <row r="55" spans="1:2" ht="16.5" thickBot="1" x14ac:dyDescent="0.3">
      <c r="A55" s="104" t="s">
        <v>390</v>
      </c>
      <c r="B55" s="307">
        <v>10.001326000000001</v>
      </c>
    </row>
    <row r="56" spans="1:2" ht="15.75" customHeight="1" thickBot="1" x14ac:dyDescent="0.3">
      <c r="A56" s="106" t="s">
        <v>391</v>
      </c>
      <c r="B56" s="173"/>
    </row>
    <row r="57" spans="1:2" ht="16.5" thickBot="1" x14ac:dyDescent="0.3">
      <c r="A57" s="109" t="s">
        <v>392</v>
      </c>
      <c r="B57" s="174" t="s">
        <v>529</v>
      </c>
    </row>
    <row r="58" spans="1:2" ht="23.25" customHeight="1" thickBot="1" x14ac:dyDescent="0.3">
      <c r="A58" s="109" t="s">
        <v>393</v>
      </c>
      <c r="B58" s="171" t="s">
        <v>615</v>
      </c>
    </row>
    <row r="59" spans="1:2" ht="16.5" thickBot="1" x14ac:dyDescent="0.3">
      <c r="A59" s="109" t="s">
        <v>394</v>
      </c>
      <c r="B59" s="171" t="s">
        <v>518</v>
      </c>
    </row>
    <row r="60" spans="1:2" ht="16.5" thickBot="1" x14ac:dyDescent="0.3">
      <c r="A60" s="109" t="s">
        <v>395</v>
      </c>
      <c r="B60" s="171" t="s">
        <v>362</v>
      </c>
    </row>
    <row r="61" spans="1:2" ht="16.5" thickBot="1" x14ac:dyDescent="0.3">
      <c r="A61" s="110" t="s">
        <v>396</v>
      </c>
      <c r="B61" s="171" t="s">
        <v>623</v>
      </c>
    </row>
    <row r="62" spans="1:2" ht="30.75" thickBot="1" x14ac:dyDescent="0.3">
      <c r="A62" s="108" t="s">
        <v>397</v>
      </c>
      <c r="B62" s="158" t="s">
        <v>518</v>
      </c>
    </row>
    <row r="63" spans="1:2" ht="29.25" thickBot="1" x14ac:dyDescent="0.3">
      <c r="A63" s="103" t="s">
        <v>398</v>
      </c>
      <c r="B63" s="308" t="s">
        <v>362</v>
      </c>
    </row>
    <row r="64" spans="1:2" ht="16.5" thickBot="1" x14ac:dyDescent="0.3">
      <c r="A64" s="108" t="s">
        <v>377</v>
      </c>
      <c r="B64" s="175"/>
    </row>
    <row r="65" spans="1:2" ht="16.5" thickBot="1" x14ac:dyDescent="0.3">
      <c r="A65" s="108" t="s">
        <v>399</v>
      </c>
      <c r="B65" s="176" t="s">
        <v>362</v>
      </c>
    </row>
    <row r="66" spans="1:2" ht="16.5" thickBot="1" x14ac:dyDescent="0.3">
      <c r="A66" s="108" t="s">
        <v>400</v>
      </c>
      <c r="B66" s="177" t="s">
        <v>362</v>
      </c>
    </row>
    <row r="67" spans="1:2" ht="60.75" thickBot="1" x14ac:dyDescent="0.3">
      <c r="A67" s="178" t="s">
        <v>401</v>
      </c>
      <c r="B67" s="179" t="s">
        <v>629</v>
      </c>
    </row>
    <row r="68" spans="1:2" ht="16.5" thickBot="1" x14ac:dyDescent="0.3">
      <c r="A68" s="103" t="s">
        <v>402</v>
      </c>
      <c r="B68" s="172"/>
    </row>
    <row r="69" spans="1:2" ht="16.5" thickBot="1" x14ac:dyDescent="0.3">
      <c r="A69" s="109" t="s">
        <v>403</v>
      </c>
      <c r="B69" s="309">
        <v>44558</v>
      </c>
    </row>
    <row r="70" spans="1:2" ht="16.5" thickBot="1" x14ac:dyDescent="0.3">
      <c r="A70" s="109" t="s">
        <v>404</v>
      </c>
      <c r="B70" s="309" t="s">
        <v>362</v>
      </c>
    </row>
    <row r="71" spans="1:2" ht="16.5" thickBot="1" x14ac:dyDescent="0.3">
      <c r="A71" s="109" t="s">
        <v>405</v>
      </c>
      <c r="B71" s="180" t="s">
        <v>624</v>
      </c>
    </row>
    <row r="72" spans="1:2" ht="29.25" thickBot="1" x14ac:dyDescent="0.3">
      <c r="A72" s="113" t="s">
        <v>406</v>
      </c>
      <c r="B72" s="181" t="s">
        <v>630</v>
      </c>
    </row>
    <row r="73" spans="1:2" ht="28.5" x14ac:dyDescent="0.25">
      <c r="A73" s="106" t="s">
        <v>407</v>
      </c>
      <c r="B73" s="448" t="s">
        <v>525</v>
      </c>
    </row>
    <row r="74" spans="1:2" x14ac:dyDescent="0.25">
      <c r="A74" s="109" t="s">
        <v>408</v>
      </c>
      <c r="B74" s="449"/>
    </row>
    <row r="75" spans="1:2" x14ac:dyDescent="0.25">
      <c r="A75" s="109" t="s">
        <v>409</v>
      </c>
      <c r="B75" s="449"/>
    </row>
    <row r="76" spans="1:2" x14ac:dyDescent="0.25">
      <c r="A76" s="109" t="s">
        <v>410</v>
      </c>
      <c r="B76" s="449"/>
    </row>
    <row r="77" spans="1:2" x14ac:dyDescent="0.25">
      <c r="A77" s="109" t="s">
        <v>411</v>
      </c>
      <c r="B77" s="449"/>
    </row>
    <row r="78" spans="1:2" ht="16.5" thickBot="1" x14ac:dyDescent="0.3">
      <c r="A78" s="114" t="s">
        <v>412</v>
      </c>
      <c r="B78" s="4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2020-02-05T10:58:39Z</cp:lastPrinted>
  <dcterms:created xsi:type="dcterms:W3CDTF">2015-08-16T15:31:05Z</dcterms:created>
  <dcterms:modified xsi:type="dcterms:W3CDTF">2022-04-11T11:20:02Z</dcterms:modified>
</cp:coreProperties>
</file>